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Кол-во с адресом поставки в РЭС" sheetId="1" r:id="rId1"/>
  </sheets>
  <definedNames>
    <definedName name="_xlnm._FilterDatabase" localSheetId="0" hidden="1">'Кол-во с адресом поставки в РЭС'!$A$1:$E$290</definedName>
  </definedNames>
  <calcPr calcId="145621"/>
</workbook>
</file>

<file path=xl/calcChain.xml><?xml version="1.0" encoding="utf-8"?>
<calcChain xmlns="http://schemas.openxmlformats.org/spreadsheetml/2006/main">
  <c r="BE290" i="1" l="1"/>
  <c r="BE289" i="1"/>
  <c r="BE288" i="1"/>
  <c r="BE287" i="1"/>
  <c r="BE286" i="1"/>
  <c r="BE285" i="1"/>
  <c r="BE284" i="1"/>
  <c r="BE283" i="1"/>
  <c r="BE282" i="1"/>
  <c r="BE281" i="1"/>
  <c r="BE280" i="1"/>
  <c r="BE279" i="1"/>
  <c r="BE278" i="1"/>
  <c r="BE277" i="1"/>
  <c r="BE276" i="1"/>
  <c r="BE275" i="1"/>
  <c r="BE274" i="1"/>
  <c r="BE273" i="1"/>
  <c r="BE272" i="1"/>
  <c r="BE271" i="1"/>
  <c r="BE270" i="1"/>
  <c r="BE269" i="1"/>
  <c r="BE268" i="1"/>
  <c r="BE267" i="1"/>
  <c r="BE266" i="1"/>
  <c r="BE265" i="1"/>
  <c r="BE264" i="1"/>
  <c r="BE263" i="1"/>
  <c r="BE262" i="1"/>
  <c r="BE261" i="1"/>
  <c r="BE260" i="1"/>
  <c r="BE259" i="1"/>
  <c r="BE258" i="1"/>
  <c r="BE257" i="1"/>
  <c r="BE256" i="1"/>
  <c r="BE255" i="1"/>
  <c r="BE254" i="1"/>
  <c r="BE253" i="1"/>
  <c r="BE252" i="1"/>
  <c r="BE251" i="1"/>
  <c r="BE250" i="1"/>
  <c r="BE249" i="1"/>
  <c r="BE248" i="1"/>
  <c r="BE247" i="1"/>
  <c r="BE246" i="1"/>
  <c r="BE245" i="1"/>
  <c r="BE244" i="1"/>
  <c r="BE243" i="1"/>
  <c r="BE242" i="1"/>
  <c r="BE241" i="1"/>
  <c r="BE240" i="1"/>
  <c r="BE239" i="1"/>
  <c r="BE238" i="1"/>
  <c r="BE237" i="1"/>
  <c r="BE236" i="1"/>
  <c r="BE235" i="1" s="1"/>
  <c r="BE234" i="1"/>
  <c r="BE233" i="1"/>
  <c r="BE232" i="1"/>
  <c r="BE231" i="1"/>
  <c r="BE230" i="1"/>
  <c r="BE229" i="1"/>
  <c r="BE228" i="1"/>
  <c r="BE227" i="1"/>
  <c r="BE226" i="1"/>
  <c r="BE225" i="1"/>
  <c r="BE224" i="1"/>
  <c r="BE223" i="1"/>
  <c r="BE222" i="1"/>
  <c r="BE221" i="1"/>
  <c r="BE220" i="1"/>
  <c r="BE219" i="1"/>
  <c r="BE218" i="1"/>
  <c r="BE216" i="1"/>
  <c r="BE215" i="1"/>
  <c r="BE214" i="1"/>
  <c r="BE213" i="1"/>
  <c r="BE212" i="1"/>
  <c r="BE211" i="1"/>
  <c r="BE210" i="1"/>
  <c r="BE209" i="1"/>
  <c r="BE208" i="1"/>
  <c r="BE207" i="1"/>
  <c r="BE206" i="1"/>
  <c r="BE205" i="1"/>
  <c r="BE204" i="1"/>
  <c r="BE203" i="1"/>
  <c r="BE202" i="1"/>
  <c r="BE201" i="1"/>
  <c r="BE200" i="1"/>
  <c r="BE199" i="1"/>
  <c r="BE198" i="1"/>
  <c r="BE197" i="1"/>
  <c r="BE196" i="1"/>
  <c r="BE195" i="1"/>
  <c r="BE194" i="1"/>
  <c r="BE193" i="1"/>
  <c r="BE192" i="1"/>
  <c r="BE191" i="1"/>
  <c r="BE190" i="1"/>
  <c r="AH189" i="1"/>
  <c r="BE189" i="1" s="1"/>
  <c r="AH188" i="1"/>
  <c r="AD188" i="1"/>
  <c r="BE188" i="1" s="1"/>
  <c r="AH187" i="1"/>
  <c r="BE187" i="1" s="1"/>
  <c r="BE186" i="1"/>
  <c r="AH186" i="1"/>
  <c r="AD185" i="1"/>
  <c r="BE185" i="1" s="1"/>
  <c r="BE184" i="1"/>
  <c r="AH184" i="1"/>
  <c r="AD183" i="1"/>
  <c r="BE183" i="1" s="1"/>
  <c r="BE182" i="1"/>
  <c r="AH182" i="1"/>
  <c r="AH181" i="1"/>
  <c r="AD181" i="1"/>
  <c r="BE181" i="1" s="1"/>
  <c r="AH180" i="1"/>
  <c r="BE180" i="1" s="1"/>
  <c r="AH179" i="1"/>
  <c r="P179" i="1"/>
  <c r="BE179" i="1" s="1"/>
  <c r="BE178" i="1"/>
  <c r="AH178" i="1"/>
  <c r="AH177" i="1"/>
  <c r="AD177" i="1"/>
  <c r="BE177" i="1" s="1"/>
  <c r="AD176" i="1"/>
  <c r="BE176" i="1" s="1"/>
  <c r="BE175" i="1"/>
  <c r="BE174" i="1"/>
  <c r="AK173" i="1"/>
  <c r="AH173" i="1"/>
  <c r="BE173" i="1" s="1"/>
  <c r="BE172" i="1"/>
  <c r="AH172" i="1"/>
  <c r="AH171" i="1"/>
  <c r="AD171" i="1"/>
  <c r="BE171" i="1" s="1"/>
  <c r="AH170" i="1"/>
  <c r="BE170" i="1" s="1"/>
  <c r="AH169" i="1"/>
  <c r="BE169" i="1" s="1"/>
  <c r="AH168" i="1"/>
  <c r="BE168" i="1" s="1"/>
  <c r="BE167" i="1"/>
  <c r="AK166" i="1"/>
  <c r="AH166" i="1"/>
  <c r="BE164" i="1"/>
  <c r="BE163" i="1"/>
  <c r="BE162" i="1"/>
  <c r="BE161" i="1"/>
  <c r="BE160" i="1"/>
  <c r="BE159" i="1"/>
  <c r="BE158" i="1"/>
  <c r="BE157" i="1"/>
  <c r="BE156" i="1"/>
  <c r="BE155" i="1"/>
  <c r="BE154" i="1"/>
  <c r="BE153" i="1"/>
  <c r="BE152" i="1"/>
  <c r="BE151" i="1"/>
  <c r="BE150" i="1"/>
  <c r="BE149" i="1"/>
  <c r="BE148" i="1"/>
  <c r="BE147" i="1"/>
  <c r="BE146" i="1" s="1"/>
  <c r="BE145" i="1"/>
  <c r="BE144" i="1"/>
  <c r="BE143" i="1"/>
  <c r="BE142" i="1"/>
  <c r="BE141" i="1"/>
  <c r="BE140" i="1"/>
  <c r="BE139" i="1"/>
  <c r="BE138" i="1"/>
  <c r="BE137" i="1"/>
  <c r="BE136" i="1"/>
  <c r="BE135" i="1"/>
  <c r="BE134" i="1"/>
  <c r="BE133" i="1"/>
  <c r="BE132" i="1"/>
  <c r="BE131" i="1"/>
  <c r="BE130" i="1"/>
  <c r="BE129" i="1"/>
  <c r="BE128" i="1"/>
  <c r="BE127" i="1"/>
  <c r="BE126" i="1"/>
  <c r="BE125" i="1"/>
  <c r="BE124" i="1"/>
  <c r="BE123" i="1"/>
  <c r="BE122" i="1"/>
  <c r="BE121" i="1"/>
  <c r="BE120" i="1"/>
  <c r="BE119" i="1"/>
  <c r="BE118" i="1"/>
  <c r="BE117" i="1"/>
  <c r="BE116" i="1"/>
  <c r="BE115" i="1"/>
  <c r="BE114" i="1"/>
  <c r="BE113" i="1"/>
  <c r="BE112" i="1"/>
  <c r="BE111" i="1"/>
  <c r="BE110" i="1"/>
  <c r="BE109" i="1"/>
  <c r="BE108" i="1"/>
  <c r="BE107" i="1"/>
  <c r="BE106" i="1"/>
  <c r="BE105" i="1"/>
  <c r="BE104" i="1"/>
  <c r="BE103" i="1"/>
  <c r="BE102" i="1"/>
  <c r="BE101" i="1"/>
  <c r="BE100" i="1"/>
  <c r="BE99" i="1"/>
  <c r="BE98" i="1"/>
  <c r="BE97" i="1"/>
  <c r="BE96" i="1"/>
  <c r="BE95" i="1"/>
  <c r="BE94" i="1"/>
  <c r="BE93" i="1"/>
  <c r="BE92" i="1"/>
  <c r="BE91" i="1"/>
  <c r="BE90" i="1"/>
  <c r="BE89" i="1"/>
  <c r="BE88" i="1"/>
  <c r="BE86" i="1"/>
  <c r="BE85" i="1"/>
  <c r="BE84" i="1"/>
  <c r="BE83" i="1"/>
  <c r="BE82" i="1"/>
  <c r="BE81" i="1"/>
  <c r="BE80" i="1"/>
  <c r="BE79" i="1"/>
  <c r="BE78" i="1"/>
  <c r="BE77" i="1"/>
  <c r="BE76" i="1"/>
  <c r="BE75" i="1"/>
  <c r="BE74" i="1"/>
  <c r="BE73" i="1"/>
  <c r="BE72" i="1"/>
  <c r="BE71" i="1"/>
  <c r="BE70" i="1"/>
  <c r="BE69" i="1"/>
  <c r="BE68" i="1"/>
  <c r="BE67" i="1"/>
  <c r="BE66" i="1"/>
  <c r="BE65" i="1"/>
  <c r="BE64" i="1"/>
  <c r="BE63" i="1"/>
  <c r="BE62" i="1"/>
  <c r="BE61" i="1"/>
  <c r="AH61" i="1"/>
  <c r="BE60" i="1"/>
  <c r="BE59" i="1"/>
  <c r="BE58" i="1"/>
  <c r="BE57" i="1"/>
  <c r="BE56" i="1"/>
  <c r="BE55" i="1"/>
  <c r="BE54" i="1"/>
  <c r="BE52" i="1"/>
  <c r="BE51" i="1"/>
  <c r="BE50" i="1"/>
  <c r="BE49" i="1"/>
  <c r="BE48" i="1"/>
  <c r="BE47" i="1"/>
  <c r="BE46" i="1"/>
  <c r="BE45" i="1"/>
  <c r="BE44" i="1"/>
  <c r="BE43" i="1"/>
  <c r="BE42" i="1"/>
  <c r="BE41" i="1"/>
  <c r="BE40" i="1"/>
  <c r="BE39" i="1"/>
  <c r="BE38" i="1"/>
  <c r="BE37" i="1"/>
  <c r="BE36" i="1"/>
  <c r="BE35" i="1"/>
  <c r="BE34" i="1"/>
  <c r="BE33" i="1"/>
  <c r="BE32" i="1"/>
  <c r="BE31" i="1"/>
  <c r="BE30" i="1"/>
  <c r="BE29" i="1"/>
  <c r="BE28" i="1"/>
  <c r="BE27" i="1"/>
  <c r="BE26" i="1"/>
  <c r="BE25" i="1" s="1"/>
  <c r="BE24" i="1"/>
  <c r="BE23" i="1"/>
  <c r="BE22" i="1"/>
  <c r="BE21" i="1"/>
  <c r="BE20" i="1"/>
  <c r="BE19" i="1"/>
  <c r="BE18" i="1"/>
  <c r="BE17" i="1"/>
  <c r="BE16" i="1"/>
  <c r="BE15" i="1"/>
  <c r="BE14" i="1"/>
  <c r="BE13" i="1"/>
  <c r="BE12" i="1"/>
  <c r="BE11" i="1"/>
  <c r="BE10" i="1"/>
  <c r="BE9" i="1"/>
  <c r="BE8" i="1"/>
  <c r="BE7" i="1"/>
  <c r="BE6" i="1"/>
  <c r="BE5" i="1"/>
  <c r="BE4" i="1"/>
  <c r="BE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BE2" i="1" l="1"/>
  <c r="BE53" i="1"/>
  <c r="BE217" i="1"/>
  <c r="BE87" i="1"/>
  <c r="BE166" i="1"/>
  <c r="BE165" i="1" s="1"/>
  <c r="BE291" i="1"/>
</calcChain>
</file>

<file path=xl/sharedStrings.xml><?xml version="1.0" encoding="utf-8"?>
<sst xmlns="http://schemas.openxmlformats.org/spreadsheetml/2006/main" count="1204" uniqueCount="635">
  <si>
    <t>№</t>
  </si>
  <si>
    <t>Филиал</t>
  </si>
  <si>
    <t>Адрес доставки</t>
  </si>
  <si>
    <t>Способ доставки</t>
  </si>
  <si>
    <t>Срок поставки</t>
  </si>
  <si>
    <t>Итого</t>
  </si>
  <si>
    <t>Белгородэнерго</t>
  </si>
  <si>
    <t>Белгород. 5-й Заводской пер. д.17</t>
  </si>
  <si>
    <t>автомобильный</t>
  </si>
  <si>
    <t>Ед. изм.</t>
  </si>
  <si>
    <t>Провод СИП-2 3х70+1х70+1х16</t>
  </si>
  <si>
    <t>Провод СИП-1 3х50+1х50</t>
  </si>
  <si>
    <t>Провод СИП-1 4х25+1х35</t>
  </si>
  <si>
    <t>Провод СИП-2 3х16+1х25</t>
  </si>
  <si>
    <t>Провод СИП-2 3х25+1х35</t>
  </si>
  <si>
    <t>Провод СИП-2 3х25+1х54,6</t>
  </si>
  <si>
    <t>Провод СИП-2 3х35+1х50</t>
  </si>
  <si>
    <t>Провод СИП-2 3х35+1х50+1х16</t>
  </si>
  <si>
    <t>Провод СИП-2 3х35+1х50+1х25</t>
  </si>
  <si>
    <t>Провод СИП-2 3х35+1х54,6</t>
  </si>
  <si>
    <t>Провод СИП-2 3х50+1х50</t>
  </si>
  <si>
    <t>Провод СИП-2 3х50+1х50+1х16</t>
  </si>
  <si>
    <t>Провод СИП-2 3х50+1х50+1х25</t>
  </si>
  <si>
    <t>Провод СИП-2 3х50+1х54,6</t>
  </si>
  <si>
    <t>Провод СИП-2 3х50+1х70</t>
  </si>
  <si>
    <t>Провод СИП-2 3х50+1х70+1х16</t>
  </si>
  <si>
    <t>Провод СИП-2 3х50+1х70+1х25</t>
  </si>
  <si>
    <t>Провод СИП-2 3х70+1х54,6</t>
  </si>
  <si>
    <t>Провод СИП-2 3х70+1х95</t>
  </si>
  <si>
    <t>Провод СИП-2 3х70+1х95+1х16</t>
  </si>
  <si>
    <t>Провод СИП-2 4х16+1х25</t>
  </si>
  <si>
    <t>Провод СИП-3 1х35-35</t>
  </si>
  <si>
    <t>Провод СИП-3 1х35-20</t>
  </si>
  <si>
    <t>Провод СИП-3 1х50-35</t>
  </si>
  <si>
    <t>Провод СИП-3 1х50-20</t>
  </si>
  <si>
    <t>Провод СИП-3 1х70-35</t>
  </si>
  <si>
    <t>Провод СИП-3 1х70-20</t>
  </si>
  <si>
    <t>Провод СИП-4 2х16</t>
  </si>
  <si>
    <t>Провод СИП-4 2х25</t>
  </si>
  <si>
    <t>Провод СИП-4 2х35</t>
  </si>
  <si>
    <t>Провод СИП-4 4х16</t>
  </si>
  <si>
    <t>Провод СИП-4 4х25</t>
  </si>
  <si>
    <t>Провод СИП-4 4х35</t>
  </si>
  <si>
    <t>Провод СИП-4 4х50</t>
  </si>
  <si>
    <t>Провод СИП-4 4х70</t>
  </si>
  <si>
    <t>Провод СИП-2 3х35+1х35</t>
  </si>
  <si>
    <t>Провод СИП-2 3х70+1х70</t>
  </si>
  <si>
    <t>Провод СИП-2 3х95+1х95</t>
  </si>
  <si>
    <t>Провод СИП-2 4х35+1х16</t>
  </si>
  <si>
    <t>Провод СИП-2 3х35+1х54,6+1х16</t>
  </si>
  <si>
    <t>Провод СИП-2 4х50+1х16</t>
  </si>
  <si>
    <t>Провод СИП-2 3х50+1х54,6+1х25</t>
  </si>
  <si>
    <t>Провод СИП-2 3х70+1х54,6+1х16</t>
  </si>
  <si>
    <t>Провод СИП-1 3х70+1х95+1х25</t>
  </si>
  <si>
    <t>Провод СИП-2 3x70+1x95+1x25</t>
  </si>
  <si>
    <t>Провод СИП-2 3х50+1х54,6+1х16</t>
  </si>
  <si>
    <t>Провод СИП-2 3х35+1х54,6+1х25</t>
  </si>
  <si>
    <t>Провод СИП-2 3х70+1х70+1х25</t>
  </si>
  <si>
    <t>Провод СИП-2 3х70+1х70+2х16</t>
  </si>
  <si>
    <t>Провод СИП-2 3х35+1х54,6+2х16</t>
  </si>
  <si>
    <t>Белгородские электрические сети</t>
  </si>
  <si>
    <t>308000, г. Белгород, пер. 2-й карьерный 12</t>
  </si>
  <si>
    <t>м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</si>
  <si>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</si>
  <si>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</si>
  <si>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</si>
  <si>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</si>
  <si>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</si>
  <si>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</si>
  <si>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</si>
  <si>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</si>
  <si>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</si>
  <si>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</si>
  <si>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</si>
  <si>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</si>
  <si>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</si>
  <si>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</si>
  <si>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</si>
  <si>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</si>
  <si>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</si>
  <si>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</si>
  <si>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</si>
  <si>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</si>
  <si>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</si>
  <si>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</si>
  <si>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</si>
  <si>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</si>
  <si>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</si>
  <si>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</si>
  <si>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</si>
  <si>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</si>
  <si>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</si>
  <si>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</si>
  <si>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</si>
  <si>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</si>
  <si>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</si>
  <si>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</si>
  <si>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</si>
  <si>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</si>
  <si>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</si>
  <si>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</si>
  <si>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</si>
  <si>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</si>
  <si>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</si>
  <si>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</si>
  <si>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Брянскэнерго</t>
  </si>
  <si>
    <t>г. Брянск, пр-т Московский, 43 (Центральный склад)</t>
  </si>
  <si>
    <t>Брасовский РЭС </t>
  </si>
  <si>
    <t>Брянская область, п. Локоть, ул. Полевая, д. 48</t>
  </si>
  <si>
    <t>Брянский РЭС </t>
  </si>
  <si>
    <t>Брянская область, п.Глинищево, ул.Яшенина, д.4</t>
  </si>
  <si>
    <t>Выгоничский РЭС </t>
  </si>
  <si>
    <t>Брянская область, п.Выгоничи, ул.Мира, д.34</t>
  </si>
  <si>
    <t>Дубровский РЭС </t>
  </si>
  <si>
    <t>Брянская область, п.Дубровка, ул.Олега Кошевого, д.50</t>
  </si>
  <si>
    <t>Дятьковский РЭС </t>
  </si>
  <si>
    <t>Брянская область, г.Дятьково, ул.Красной Розы, д.96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</si>
  <si>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</si>
  <si>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</si>
  <si>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</si>
  <si>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</si>
  <si>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</si>
  <si>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</si>
  <si>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</si>
  <si>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</si>
  <si>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</si>
  <si>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</si>
  <si>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</si>
  <si>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</si>
  <si>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</si>
  <si>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</si>
  <si>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</si>
  <si>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</si>
  <si>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</si>
  <si>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</si>
  <si>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</si>
  <si>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</si>
  <si>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</si>
  <si>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</si>
  <si>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</si>
  <si>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</si>
  <si>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</si>
  <si>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</si>
  <si>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</si>
  <si>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</si>
  <si>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</si>
  <si>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</si>
  <si>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</si>
  <si>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</si>
  <si>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</si>
  <si>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</si>
  <si>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</si>
  <si>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</si>
  <si>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</si>
  <si>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</si>
  <si>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</si>
  <si>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</si>
  <si>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</si>
  <si>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</si>
  <si>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</si>
  <si>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</si>
  <si>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Воронежэнерго</t>
  </si>
  <si>
    <t>г. Воронеж, ул 9 Января, 205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</si>
  <si>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</si>
  <si>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</si>
  <si>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</si>
  <si>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</si>
  <si>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</si>
  <si>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</si>
  <si>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</si>
  <si>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</si>
  <si>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</si>
  <si>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</si>
  <si>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</si>
  <si>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</si>
  <si>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</si>
  <si>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</si>
  <si>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</si>
  <si>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</si>
  <si>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</si>
  <si>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</si>
  <si>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</si>
  <si>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</si>
  <si>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</si>
  <si>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</si>
  <si>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</si>
  <si>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</si>
  <si>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</si>
  <si>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</si>
  <si>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</si>
  <si>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</si>
  <si>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</si>
  <si>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</si>
  <si>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</si>
  <si>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</si>
  <si>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</si>
  <si>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</si>
  <si>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</si>
  <si>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</si>
  <si>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</si>
  <si>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</si>
  <si>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</si>
  <si>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</si>
  <si>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</si>
  <si>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</si>
  <si>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</si>
  <si>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</si>
  <si>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</si>
  <si>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</si>
  <si>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</si>
  <si>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</si>
  <si>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</si>
  <si>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</si>
  <si>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</si>
  <si>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</si>
  <si>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</si>
  <si>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</si>
  <si>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</si>
  <si>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</si>
  <si>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</si>
  <si>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</si>
  <si>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</si>
  <si>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</si>
  <si>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</si>
  <si>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</si>
  <si>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</si>
  <si>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</si>
  <si>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</si>
  <si>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</si>
  <si>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Костромаэнерго</t>
  </si>
  <si>
    <t>г.Кострома, ул. Катушечная 157, центральный склад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</si>
  <si>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</si>
  <si>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</si>
  <si>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</si>
  <si>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</si>
  <si>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</si>
  <si>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</si>
  <si>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</si>
  <si>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</si>
  <si>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</si>
  <si>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</si>
  <si>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</si>
  <si>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</si>
  <si>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</si>
  <si>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</si>
  <si>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</si>
  <si>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</si>
  <si>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</si>
  <si>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</si>
  <si>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</si>
  <si>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</si>
  <si>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</si>
  <si>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</si>
  <si>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</si>
  <si>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</si>
  <si>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</si>
  <si>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</si>
  <si>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</si>
  <si>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</si>
  <si>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</si>
  <si>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</si>
  <si>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</si>
  <si>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</si>
  <si>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</si>
  <si>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</si>
  <si>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</si>
  <si>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</si>
  <si>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</si>
  <si>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</si>
  <si>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</si>
  <si>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</si>
  <si>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</si>
  <si>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</si>
  <si>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</si>
  <si>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</si>
  <si>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</si>
  <si>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</si>
  <si>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</si>
  <si>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</si>
  <si>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</si>
  <si>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</si>
  <si>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</si>
  <si>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</si>
  <si>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</si>
  <si>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</si>
  <si>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Курскэнерго</t>
  </si>
  <si>
    <t>Курская обл Курский р-н пос. Ворошнево. Центральные склады филиала Курскэнерго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</si>
  <si>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</si>
  <si>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</si>
  <si>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</si>
  <si>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</si>
  <si>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</si>
  <si>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</si>
  <si>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</si>
  <si>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</si>
  <si>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</si>
  <si>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</si>
  <si>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</si>
  <si>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</si>
  <si>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</si>
  <si>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</si>
  <si>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</si>
  <si>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</si>
  <si>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</si>
  <si>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</si>
  <si>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</si>
  <si>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</si>
  <si>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</si>
  <si>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</si>
  <si>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</si>
  <si>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</si>
  <si>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</si>
  <si>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</si>
  <si>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</si>
  <si>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</si>
  <si>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</si>
  <si>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</si>
  <si>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</si>
  <si>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</si>
  <si>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</si>
  <si>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</si>
  <si>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</si>
  <si>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</si>
  <si>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</si>
  <si>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</si>
  <si>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</si>
  <si>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</si>
  <si>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</si>
  <si>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</si>
  <si>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</si>
  <si>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</si>
  <si>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</si>
  <si>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</si>
  <si>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</si>
  <si>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</si>
  <si>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</si>
  <si>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</si>
  <si>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</si>
  <si>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</si>
  <si>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</si>
  <si>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</si>
  <si>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</si>
  <si>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</si>
  <si>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</si>
  <si>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</si>
  <si>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Липецкэнерго</t>
  </si>
  <si>
    <t>Липецкая область, с.Подгорное, ПС "Правобережная"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</si>
  <si>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</si>
  <si>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</si>
  <si>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</si>
  <si>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</si>
  <si>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</si>
  <si>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</si>
  <si>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</si>
  <si>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</si>
  <si>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</si>
  <si>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</si>
  <si>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</si>
  <si>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</si>
  <si>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</si>
  <si>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</si>
  <si>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</si>
  <si>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</si>
  <si>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</si>
  <si>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</si>
  <si>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</si>
  <si>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</si>
  <si>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</si>
  <si>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</si>
  <si>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</si>
  <si>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</si>
  <si>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</si>
  <si>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</si>
  <si>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</si>
  <si>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</si>
  <si>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</si>
  <si>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</si>
  <si>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</si>
  <si>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</si>
  <si>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</si>
  <si>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</si>
  <si>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</si>
  <si>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</si>
  <si>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Орелэнерго</t>
  </si>
  <si>
    <t>Центр склад г. Орел, ул. Высоковольтная 9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</si>
  <si>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</si>
  <si>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</si>
  <si>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</si>
  <si>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</si>
  <si>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</si>
  <si>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</si>
  <si>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</si>
  <si>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</si>
  <si>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</si>
  <si>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</si>
  <si>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</si>
  <si>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</si>
  <si>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</si>
  <si>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</si>
  <si>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</si>
  <si>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</si>
  <si>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</si>
  <si>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</si>
  <si>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</si>
  <si>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</si>
  <si>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</si>
  <si>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</si>
  <si>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</si>
  <si>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</si>
  <si>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</si>
  <si>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</si>
  <si>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</si>
  <si>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</si>
  <si>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</si>
  <si>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</si>
  <si>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</si>
  <si>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</si>
  <si>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</si>
  <si>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</si>
  <si>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</si>
  <si>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</si>
  <si>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</si>
  <si>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</si>
  <si>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</si>
  <si>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</si>
  <si>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</si>
  <si>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</si>
  <si>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</si>
  <si>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</si>
  <si>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</si>
  <si>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</si>
  <si>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</si>
  <si>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</si>
  <si>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Смоленскэнерго</t>
  </si>
  <si>
    <t>г. Смоленск, Центральный склад, ул.Индустриальная, 5.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</si>
  <si>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</si>
  <si>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</si>
  <si>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</si>
  <si>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</si>
  <si>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</si>
  <si>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</si>
  <si>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</si>
  <si>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</si>
  <si>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</si>
  <si>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</si>
  <si>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</si>
  <si>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</si>
  <si>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</si>
  <si>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</si>
  <si>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</si>
  <si>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</si>
  <si>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</si>
  <si>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</si>
  <si>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</si>
  <si>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</si>
  <si>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</si>
  <si>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</si>
  <si>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</si>
  <si>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</si>
  <si>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</si>
  <si>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</si>
  <si>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</si>
  <si>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</si>
  <si>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</si>
  <si>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</si>
  <si>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</si>
  <si>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</si>
  <si>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</si>
  <si>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</si>
  <si>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</si>
  <si>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</si>
  <si>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</si>
  <si>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</si>
  <si>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</si>
  <si>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</si>
  <si>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</si>
  <si>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</si>
  <si>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</si>
  <si>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</si>
  <si>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</si>
  <si>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</si>
  <si>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</si>
  <si>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</si>
  <si>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</si>
  <si>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</si>
  <si>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</si>
  <si>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Тамбовэнерго</t>
  </si>
  <si>
    <t>Тамбов, ул.Авиационная, д.149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</si>
  <si>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</si>
  <si>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</si>
  <si>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</si>
  <si>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</si>
  <si>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</si>
  <si>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</si>
  <si>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</si>
  <si>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</si>
  <si>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</si>
  <si>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</si>
  <si>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</si>
  <si>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</si>
  <si>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</si>
  <si>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</si>
  <si>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</si>
  <si>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</si>
  <si>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</si>
  <si>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</si>
  <si>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</si>
  <si>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</si>
  <si>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</si>
  <si>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</si>
  <si>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</si>
  <si>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</si>
  <si>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</si>
  <si>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</si>
  <si>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</si>
  <si>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</si>
  <si>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</si>
  <si>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</si>
  <si>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</si>
  <si>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</si>
  <si>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</si>
  <si>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</si>
  <si>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Тверьэнерго</t>
  </si>
  <si>
    <t>г. Тверь, ул. Димитрова 66, площадка №5 ЦС филиала Тверьэнерго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</si>
  <si>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</si>
  <si>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</si>
  <si>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</si>
  <si>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</si>
  <si>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</si>
  <si>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</si>
  <si>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</si>
  <si>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</si>
  <si>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</si>
  <si>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</si>
  <si>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</si>
  <si>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</si>
  <si>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</si>
  <si>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</si>
  <si>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</si>
  <si>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</si>
  <si>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</si>
  <si>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</si>
  <si>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</si>
  <si>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</si>
  <si>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</si>
  <si>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</si>
  <si>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</si>
  <si>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</si>
  <si>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</si>
  <si>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</si>
  <si>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</si>
  <si>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</si>
  <si>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</si>
  <si>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</si>
  <si>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</si>
  <si>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</si>
  <si>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</si>
  <si>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</si>
  <si>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</si>
  <si>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</si>
  <si>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</si>
  <si>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</si>
  <si>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</si>
  <si>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</si>
  <si>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</si>
  <si>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</si>
  <si>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</si>
  <si>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</si>
  <si>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</si>
  <si>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</si>
  <si>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</si>
  <si>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</si>
  <si>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</si>
  <si>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</si>
  <si>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</si>
  <si>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</si>
  <si>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</si>
  <si>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</si>
  <si>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</si>
  <si>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</si>
  <si>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</si>
  <si>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</si>
  <si>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</si>
  <si>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</si>
  <si>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</si>
  <si>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</si>
  <si>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</si>
  <si>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</si>
  <si>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</si>
  <si>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</si>
  <si>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</si>
  <si>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</si>
  <si>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</si>
  <si>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</si>
  <si>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</si>
  <si>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</si>
  <si>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</si>
  <si>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</si>
  <si>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</si>
  <si>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</si>
  <si>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</si>
  <si>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</si>
  <si>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</si>
  <si>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</si>
  <si>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</si>
  <si>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</si>
  <si>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</si>
  <si>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</si>
  <si>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</si>
  <si>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</si>
  <si>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</si>
  <si>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</si>
  <si>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</si>
  <si>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</si>
  <si>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</si>
  <si>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</si>
  <si>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</si>
  <si>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</si>
  <si>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</si>
  <si>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</si>
  <si>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</si>
  <si>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</si>
  <si>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</si>
  <si>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</si>
  <si>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</si>
  <si>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</si>
  <si>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</si>
  <si>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</si>
  <si>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</si>
  <si>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</si>
  <si>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</si>
  <si>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</si>
  <si>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</si>
  <si>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Итого, м</t>
  </si>
  <si>
    <t>в течение 5 календарных дней с момента подачи заявки от филиала, но не позднее 30.06.2016г.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</si>
</sst>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9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9"/>
      <color rgb="FF3C3E4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0" fontId="0" fillId="0" borderId="2" xfId="0" applyBorder="1"/>
    <xf numFmtId="0" fontId="6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4" fontId="8" fillId="2" borderId="2" xfId="1" applyNumberFormat="1" applyFont="1" applyFill="1" applyBorder="1" applyAlignment="1">
      <alignment horizontal="left" vertical="center"/>
    </xf>
    <xf numFmtId="4" fontId="9" fillId="2" borderId="2" xfId="1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" fontId="4" fillId="2" borderId="2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6" fillId="0" borderId="3" xfId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 indent="1"/>
    </xf>
    <xf numFmtId="4" fontId="9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2" xfId="0" applyFont="1" applyBorder="1"/>
    <xf numFmtId="4" fontId="0" fillId="2" borderId="2" xfId="0" applyNumberFormat="1" applyFill="1" applyBorder="1" applyAlignment="1">
      <alignment horizontal="center"/>
    </xf>
    <xf numFmtId="0" fontId="4" fillId="4" borderId="2" xfId="0" applyFont="1" applyFill="1" applyBorder="1"/>
    <xf numFmtId="4" fontId="4" fillId="4" borderId="2" xfId="0" applyNumberFormat="1" applyFont="1" applyFill="1" applyBorder="1" applyAlignment="1">
      <alignment horizontal="center"/>
    </xf>
    <xf numFmtId="4" fontId="4" fillId="0" borderId="2" xfId="0" applyNumberFormat="1" applyFont="1" applyBorder="1"/>
    <xf numFmtId="0" fontId="0" fillId="0" borderId="2" xfId="0" applyBorder="1" applyAlignment="1">
      <alignment horizontal="center"/>
    </xf>
    <xf numFmtId="0" fontId="10" fillId="4" borderId="2" xfId="0" applyFont="1" applyFill="1" applyBorder="1" applyAlignment="1">
      <alignment horizontal="left" vertical="center" wrapText="1" indent="1"/>
    </xf>
    <xf numFmtId="0" fontId="4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10" fontId="4" fillId="0" borderId="2" xfId="0" applyNumberFormat="1" applyFont="1" applyBorder="1"/>
    <xf numFmtId="0" fontId="4" fillId="0" borderId="2" xfId="0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left" vertical="center" wrapText="1"/>
    </xf>
    <xf numFmtId="0" fontId="11" fillId="0" borderId="2" xfId="2" applyFont="1" applyBorder="1" applyAlignment="1">
      <alignment horizontal="center"/>
    </xf>
    <xf numFmtId="0" fontId="11" fillId="0" borderId="2" xfId="2" applyFont="1" applyFill="1" applyBorder="1" applyAlignment="1">
      <alignment horizontal="center"/>
    </xf>
    <xf numFmtId="0" fontId="4" fillId="0" borderId="0" xfId="0" applyFont="1"/>
    <xf numFmtId="4" fontId="4" fillId="0" borderId="0" xfId="0" applyNumberFormat="1" applyFont="1" applyAlignment="1">
      <alignment horizontal="center"/>
    </xf>
    <xf numFmtId="4" fontId="12" fillId="4" borderId="2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13" fillId="2" borderId="1" xfId="1" applyNumberFormat="1" applyFont="1" applyFill="1" applyBorder="1" applyAlignment="1">
      <alignment horizontal="center" vertical="center" wrapText="1"/>
    </xf>
    <xf numFmtId="4" fontId="13" fillId="2" borderId="4" xfId="1" applyNumberFormat="1" applyFont="1" applyFill="1" applyBorder="1" applyAlignment="1">
      <alignment horizontal="center" vertical="center" wrapText="1"/>
    </xf>
    <xf numFmtId="4" fontId="13" fillId="2" borderId="5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F291"/>
  <sheetViews>
    <sheetView tabSelected="1" topLeftCell="D1" zoomScale="85" zoomScaleNormal="85" workbookViewId="0">
      <selection activeCell="F17" sqref="F17"/>
    </sheetView>
  </sheetViews>
  <sheetFormatPr defaultRowHeight="12.75" x14ac:dyDescent="0.2"/>
  <cols>
    <col min="1" max="1" width="5" customWidth="1"/>
    <col min="2" max="2" width="27" customWidth="1"/>
    <col min="3" max="3" width="90.85546875" style="35" customWidth="1"/>
    <col min="4" max="4" width="18.28515625" style="35" bestFit="1" customWidth="1"/>
    <col min="5" max="5" width="63" bestFit="1" customWidth="1"/>
    <col min="6" max="6" width="13.28515625" customWidth="1"/>
    <col min="7" max="55" width="26.85546875" style="35" customWidth="1"/>
    <col min="56" max="56" width="26.85546875" style="36" customWidth="1"/>
    <col min="57" max="57" width="22.28515625" style="38" customWidth="1"/>
    <col min="58" max="58" width="26.85546875" customWidth="1"/>
  </cols>
  <sheetData>
    <row r="1" spans="1:58" ht="1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/>
      <c r="G1" s="3">
        <v>2103904</v>
      </c>
      <c r="H1" s="3">
        <v>2103916</v>
      </c>
      <c r="I1" s="3">
        <v>2103923</v>
      </c>
      <c r="J1" s="3">
        <v>2103939</v>
      </c>
      <c r="K1" s="3">
        <v>2103941</v>
      </c>
      <c r="L1" s="3">
        <v>2103944</v>
      </c>
      <c r="M1" s="3">
        <v>2103945</v>
      </c>
      <c r="N1" s="3">
        <v>2103947</v>
      </c>
      <c r="O1" s="3">
        <v>2103948</v>
      </c>
      <c r="P1" s="3">
        <v>2103949</v>
      </c>
      <c r="Q1" s="3">
        <v>2103950</v>
      </c>
      <c r="R1" s="3">
        <v>2103951</v>
      </c>
      <c r="S1" s="3">
        <v>2103952</v>
      </c>
      <c r="T1" s="3">
        <v>2103953</v>
      </c>
      <c r="U1" s="3">
        <v>2103955</v>
      </c>
      <c r="V1" s="3">
        <v>2103957</v>
      </c>
      <c r="W1" s="3">
        <v>2103958</v>
      </c>
      <c r="X1" s="3">
        <v>2103959</v>
      </c>
      <c r="Y1" s="3">
        <v>2103962</v>
      </c>
      <c r="Z1" s="3">
        <v>2103964</v>
      </c>
      <c r="AA1" s="3">
        <v>2103969</v>
      </c>
      <c r="AB1" s="3">
        <v>2104007</v>
      </c>
      <c r="AC1" s="3">
        <v>2104008</v>
      </c>
      <c r="AD1" s="3">
        <v>2104010</v>
      </c>
      <c r="AE1" s="3">
        <v>2104011</v>
      </c>
      <c r="AF1" s="3">
        <v>2104013</v>
      </c>
      <c r="AG1" s="3">
        <v>2104014</v>
      </c>
      <c r="AH1" s="3">
        <v>2104019</v>
      </c>
      <c r="AI1" s="3">
        <v>2104020</v>
      </c>
      <c r="AJ1" s="3">
        <v>2104021</v>
      </c>
      <c r="AK1" s="3">
        <v>2104031</v>
      </c>
      <c r="AL1" s="3">
        <v>2104032</v>
      </c>
      <c r="AM1" s="3">
        <v>2104033</v>
      </c>
      <c r="AN1" s="3">
        <v>2104034</v>
      </c>
      <c r="AO1" s="3">
        <v>2104035</v>
      </c>
      <c r="AP1" s="3">
        <v>2121866</v>
      </c>
      <c r="AQ1" s="3">
        <v>2121868</v>
      </c>
      <c r="AR1" s="3">
        <v>2121869</v>
      </c>
      <c r="AS1" s="3">
        <v>2121870</v>
      </c>
      <c r="AT1" s="3">
        <v>2121871</v>
      </c>
      <c r="AU1" s="3">
        <v>2121873</v>
      </c>
      <c r="AV1" s="3">
        <v>2121875</v>
      </c>
      <c r="AW1" s="3">
        <v>2121878</v>
      </c>
      <c r="AX1" s="3">
        <v>2121918</v>
      </c>
      <c r="AY1" s="3">
        <v>2216424</v>
      </c>
      <c r="AZ1" s="3">
        <v>2218064</v>
      </c>
      <c r="BA1" s="3">
        <v>2229419</v>
      </c>
      <c r="BB1" s="3">
        <v>2265134</v>
      </c>
      <c r="BC1" s="3">
        <v>2280613</v>
      </c>
      <c r="BD1" s="4">
        <v>2317331</v>
      </c>
      <c r="BE1" s="5" t="s">
        <v>5</v>
      </c>
      <c r="BF1" s="6"/>
    </row>
    <row r="2" spans="1:58" x14ac:dyDescent="0.2">
      <c r="A2" s="7">
        <v>1</v>
      </c>
      <c r="B2" s="8" t="s">
        <v>6</v>
      </c>
      <c r="C2" s="9" t="s">
        <v>7</v>
      </c>
      <c r="D2" s="10" t="s">
        <v>8</v>
      </c>
      <c r="E2" s="39" t="s">
        <v>634</v>
      </c>
      <c r="F2" s="10" t="s">
        <v>9</v>
      </c>
      <c r="G2" s="11" t="s">
        <v>10</v>
      </c>
      <c r="H2" s="11" t="s">
        <v>11</v>
      </c>
      <c r="I2" s="11" t="s">
        <v>12</v>
      </c>
      <c r="J2" s="11" t="s">
        <v>13</v>
      </c>
      <c r="K2" s="11" t="s">
        <v>14</v>
      </c>
      <c r="L2" s="11" t="s">
        <v>15</v>
      </c>
      <c r="M2" s="11" t="s">
        <v>16</v>
      </c>
      <c r="N2" s="11" t="s">
        <v>17</v>
      </c>
      <c r="O2" s="11" t="s">
        <v>18</v>
      </c>
      <c r="P2" s="11" t="s">
        <v>19</v>
      </c>
      <c r="Q2" s="11" t="s">
        <v>20</v>
      </c>
      <c r="R2" s="11" t="s">
        <v>21</v>
      </c>
      <c r="S2" s="11" t="s">
        <v>22</v>
      </c>
      <c r="T2" s="11" t="s">
        <v>23</v>
      </c>
      <c r="U2" s="11" t="s">
        <v>24</v>
      </c>
      <c r="V2" s="11" t="s">
        <v>25</v>
      </c>
      <c r="W2" s="11" t="s">
        <v>26</v>
      </c>
      <c r="X2" s="11" t="s">
        <v>27</v>
      </c>
      <c r="Y2" s="11" t="s">
        <v>28</v>
      </c>
      <c r="Z2" s="11" t="s">
        <v>29</v>
      </c>
      <c r="AA2" s="11" t="s">
        <v>30</v>
      </c>
      <c r="AB2" s="11" t="s">
        <v>31</v>
      </c>
      <c r="AC2" s="11" t="s">
        <v>32</v>
      </c>
      <c r="AD2" s="11" t="s">
        <v>33</v>
      </c>
      <c r="AE2" s="11" t="s">
        <v>34</v>
      </c>
      <c r="AF2" s="11" t="s">
        <v>35</v>
      </c>
      <c r="AG2" s="11" t="s">
        <v>36</v>
      </c>
      <c r="AH2" s="11" t="s">
        <v>37</v>
      </c>
      <c r="AI2" s="11" t="s">
        <v>38</v>
      </c>
      <c r="AJ2" s="11" t="s">
        <v>39</v>
      </c>
      <c r="AK2" s="11" t="s">
        <v>40</v>
      </c>
      <c r="AL2" s="11" t="s">
        <v>41</v>
      </c>
      <c r="AM2" s="11" t="s">
        <v>42</v>
      </c>
      <c r="AN2" s="11" t="s">
        <v>43</v>
      </c>
      <c r="AO2" s="11" t="s">
        <v>44</v>
      </c>
      <c r="AP2" s="11" t="s">
        <v>45</v>
      </c>
      <c r="AQ2" s="11" t="s">
        <v>46</v>
      </c>
      <c r="AR2" s="11" t="s">
        <v>47</v>
      </c>
      <c r="AS2" s="11" t="s">
        <v>48</v>
      </c>
      <c r="AT2" s="11" t="s">
        <v>49</v>
      </c>
      <c r="AU2" s="11" t="s">
        <v>50</v>
      </c>
      <c r="AV2" s="11" t="s">
        <v>51</v>
      </c>
      <c r="AW2" s="11" t="s">
        <v>52</v>
      </c>
      <c r="AX2" s="11" t="s">
        <v>53</v>
      </c>
      <c r="AY2" s="11" t="s">
        <v>54</v>
      </c>
      <c r="AZ2" s="11" t="s">
        <v>55</v>
      </c>
      <c r="BA2" s="11" t="s">
        <v>56</v>
      </c>
      <c r="BB2" s="11" t="s">
        <v>57</v>
      </c>
      <c r="BC2" s="11" t="s">
        <v>58</v>
      </c>
      <c r="BD2" s="12" t="s">
        <v>59</v>
      </c>
      <c r="BE2" s="13">
        <f>SUM(BE3:BE24)</f>
        <v>375186.5</v>
      </c>
      <c r="BF2" s="14"/>
    </row>
    <row r="3" spans="1:58" ht="25.5" customHeight="1" x14ac:dyDescent="0.2">
      <c r="A3" s="15">
        <f>A2+1</f>
        <v>2</v>
      </c>
      <c r="B3" s="16" t="s">
        <v>60</v>
      </c>
      <c r="C3" s="16" t="s">
        <v>61</v>
      </c>
      <c r="D3" s="17" t="s">
        <v>8</v>
      </c>
      <c r="E3" s="40"/>
      <c r="F3" s="17" t="s">
        <v>62</v>
      </c>
      <c r="G3" s="18">
        <v>15300</v>
      </c>
      <c r="H3" s="19"/>
      <c r="I3" s="19"/>
      <c r="J3" s="19">
        <v>17000</v>
      </c>
      <c r="K3" s="19"/>
      <c r="L3" s="19"/>
      <c r="M3" s="19"/>
      <c r="N3" s="18">
        <v>510</v>
      </c>
      <c r="O3" s="19"/>
      <c r="P3" s="19"/>
      <c r="Q3" s="18"/>
      <c r="R3" s="18"/>
      <c r="S3" s="19"/>
      <c r="T3" s="19"/>
      <c r="U3" s="19"/>
      <c r="V3" s="19"/>
      <c r="W3" s="19"/>
      <c r="X3" s="19"/>
      <c r="Y3" s="19"/>
      <c r="Z3" s="19"/>
      <c r="AA3" s="19"/>
      <c r="AB3" s="19"/>
      <c r="AC3" s="18"/>
      <c r="AD3" s="18"/>
      <c r="AE3" s="18"/>
      <c r="AF3" s="18"/>
      <c r="AG3" s="18"/>
      <c r="AH3" s="18">
        <v>73544.474000000002</v>
      </c>
      <c r="AI3" s="18"/>
      <c r="AJ3" s="19"/>
      <c r="AK3" s="18">
        <v>6265</v>
      </c>
      <c r="AL3" s="18"/>
      <c r="AM3" s="18"/>
      <c r="AN3" s="18"/>
      <c r="AO3" s="19"/>
      <c r="AP3" s="19"/>
      <c r="AQ3" s="18"/>
      <c r="AR3" s="18"/>
      <c r="AS3" s="18"/>
      <c r="AT3" s="19"/>
      <c r="AU3" s="19"/>
      <c r="AV3" s="19"/>
      <c r="AW3" s="19"/>
      <c r="AX3" s="19"/>
      <c r="AY3" s="19"/>
      <c r="AZ3" s="18"/>
      <c r="BA3" s="19"/>
      <c r="BB3" s="19"/>
      <c r="BC3" s="19"/>
      <c r="BD3" s="4"/>
      <c r="BE3" s="20">
        <f>SUM(G3:BD3)</f>
        <v>112619.474</v>
      </c>
      <c r="BF3" s="6"/>
    </row>
    <row r="4" spans="1:58" ht="25.5" customHeight="1" x14ac:dyDescent="0.2">
      <c r="A4" s="15">
        <f t="shared" ref="A4:A67" si="0">A3+1</f>
        <v>3</v>
      </c>
      <c r="B4" s="16" t="s">
        <v>63</v>
      </c>
      <c r="C4" s="16" t="s">
        <v>64</v>
      </c>
      <c r="D4" s="17" t="s">
        <v>8</v>
      </c>
      <c r="E4" s="40"/>
      <c r="F4" s="17" t="s">
        <v>62</v>
      </c>
      <c r="G4" s="18">
        <v>1160</v>
      </c>
      <c r="H4" s="19"/>
      <c r="I4" s="19"/>
      <c r="J4" s="19"/>
      <c r="K4" s="19"/>
      <c r="L4" s="19"/>
      <c r="M4" s="19"/>
      <c r="N4" s="18"/>
      <c r="O4" s="19"/>
      <c r="P4" s="19"/>
      <c r="Q4" s="18"/>
      <c r="R4" s="18">
        <v>330</v>
      </c>
      <c r="S4" s="19"/>
      <c r="T4" s="19"/>
      <c r="U4" s="19"/>
      <c r="V4" s="19"/>
      <c r="W4" s="19"/>
      <c r="X4" s="19"/>
      <c r="Y4" s="19"/>
      <c r="Z4" s="19"/>
      <c r="AA4" s="19"/>
      <c r="AB4" s="19"/>
      <c r="AC4" s="18"/>
      <c r="AD4" s="18"/>
      <c r="AE4" s="18"/>
      <c r="AF4" s="18">
        <v>3965</v>
      </c>
      <c r="AG4" s="18"/>
      <c r="AH4" s="18">
        <v>18345</v>
      </c>
      <c r="AI4" s="18"/>
      <c r="AJ4" s="19"/>
      <c r="AK4" s="18">
        <v>2800</v>
      </c>
      <c r="AL4" s="18"/>
      <c r="AM4" s="18"/>
      <c r="AN4" s="18"/>
      <c r="AO4" s="19"/>
      <c r="AP4" s="19"/>
      <c r="AQ4" s="18">
        <v>760</v>
      </c>
      <c r="AR4" s="18"/>
      <c r="AS4" s="18"/>
      <c r="AT4" s="19"/>
      <c r="AU4" s="19"/>
      <c r="AV4" s="19"/>
      <c r="AW4" s="19"/>
      <c r="AX4" s="19"/>
      <c r="AY4" s="19"/>
      <c r="AZ4" s="18"/>
      <c r="BA4" s="19"/>
      <c r="BB4" s="19"/>
      <c r="BC4" s="19"/>
      <c r="BD4" s="4"/>
      <c r="BE4" s="20">
        <f t="shared" ref="BE4:BE24" si="1">SUM(G4:BD4)</f>
        <v>27360</v>
      </c>
      <c r="BF4" s="6"/>
    </row>
    <row r="5" spans="1:58" ht="25.5" customHeight="1" x14ac:dyDescent="0.2">
      <c r="A5" s="15">
        <f t="shared" si="0"/>
        <v>4</v>
      </c>
      <c r="B5" s="16" t="s">
        <v>65</v>
      </c>
      <c r="C5" s="16" t="s">
        <v>66</v>
      </c>
      <c r="D5" s="17" t="s">
        <v>8</v>
      </c>
      <c r="E5" s="40"/>
      <c r="F5" s="17" t="s">
        <v>62</v>
      </c>
      <c r="G5" s="18"/>
      <c r="H5" s="19"/>
      <c r="I5" s="19"/>
      <c r="J5" s="19"/>
      <c r="K5" s="19"/>
      <c r="L5" s="19"/>
      <c r="M5" s="19"/>
      <c r="N5" s="18"/>
      <c r="O5" s="19"/>
      <c r="P5" s="19"/>
      <c r="Q5" s="18">
        <v>400</v>
      </c>
      <c r="R5" s="18">
        <v>4370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8"/>
      <c r="AD5" s="18"/>
      <c r="AE5" s="18">
        <v>125</v>
      </c>
      <c r="AF5" s="18">
        <v>1400</v>
      </c>
      <c r="AG5" s="18"/>
      <c r="AH5" s="18">
        <v>7822</v>
      </c>
      <c r="AI5" s="18"/>
      <c r="AJ5" s="19"/>
      <c r="AK5" s="18">
        <v>4525</v>
      </c>
      <c r="AL5" s="18"/>
      <c r="AM5" s="18"/>
      <c r="AN5" s="18"/>
      <c r="AO5" s="19"/>
      <c r="AP5" s="19"/>
      <c r="AQ5" s="18">
        <v>497</v>
      </c>
      <c r="AR5" s="18"/>
      <c r="AS5" s="18"/>
      <c r="AT5" s="19"/>
      <c r="AU5" s="19"/>
      <c r="AV5" s="19"/>
      <c r="AW5" s="19"/>
      <c r="AX5" s="19"/>
      <c r="AY5" s="19"/>
      <c r="AZ5" s="18">
        <v>680</v>
      </c>
      <c r="BA5" s="19"/>
      <c r="BB5" s="19"/>
      <c r="BC5" s="19"/>
      <c r="BD5" s="4"/>
      <c r="BE5" s="20">
        <f t="shared" si="1"/>
        <v>19819</v>
      </c>
      <c r="BF5" s="6"/>
    </row>
    <row r="6" spans="1:58" ht="25.5" customHeight="1" x14ac:dyDescent="0.2">
      <c r="A6" s="15">
        <f t="shared" si="0"/>
        <v>5</v>
      </c>
      <c r="B6" s="16" t="s">
        <v>67</v>
      </c>
      <c r="C6" s="16" t="s">
        <v>68</v>
      </c>
      <c r="D6" s="17" t="s">
        <v>8</v>
      </c>
      <c r="E6" s="40"/>
      <c r="F6" s="17" t="s">
        <v>62</v>
      </c>
      <c r="G6" s="18">
        <v>1233</v>
      </c>
      <c r="H6" s="19"/>
      <c r="I6" s="19"/>
      <c r="J6" s="19"/>
      <c r="K6" s="19"/>
      <c r="L6" s="19"/>
      <c r="M6" s="19"/>
      <c r="N6" s="18"/>
      <c r="O6" s="19"/>
      <c r="P6" s="19"/>
      <c r="Q6" s="18"/>
      <c r="R6" s="18"/>
      <c r="S6" s="19"/>
      <c r="T6" s="19"/>
      <c r="U6" s="19"/>
      <c r="V6" s="19"/>
      <c r="W6" s="19"/>
      <c r="X6" s="19"/>
      <c r="Y6" s="19"/>
      <c r="Z6" s="19"/>
      <c r="AA6" s="19"/>
      <c r="AB6" s="19"/>
      <c r="AC6" s="18"/>
      <c r="AD6" s="18"/>
      <c r="AE6" s="18"/>
      <c r="AF6" s="18">
        <v>2300</v>
      </c>
      <c r="AG6" s="18"/>
      <c r="AH6" s="18">
        <v>5945</v>
      </c>
      <c r="AI6" s="18"/>
      <c r="AJ6" s="19"/>
      <c r="AK6" s="18">
        <v>1372</v>
      </c>
      <c r="AL6" s="18">
        <v>240</v>
      </c>
      <c r="AM6" s="18">
        <v>3</v>
      </c>
      <c r="AN6" s="18"/>
      <c r="AO6" s="19"/>
      <c r="AP6" s="19"/>
      <c r="AQ6" s="18">
        <v>49</v>
      </c>
      <c r="AR6" s="18"/>
      <c r="AS6" s="18"/>
      <c r="AT6" s="19"/>
      <c r="AU6" s="19"/>
      <c r="AV6" s="19"/>
      <c r="AW6" s="19"/>
      <c r="AX6" s="19"/>
      <c r="AY6" s="19"/>
      <c r="AZ6" s="18">
        <v>3188</v>
      </c>
      <c r="BA6" s="19"/>
      <c r="BB6" s="19"/>
      <c r="BC6" s="19"/>
      <c r="BD6" s="4"/>
      <c r="BE6" s="20">
        <f t="shared" si="1"/>
        <v>14330</v>
      </c>
      <c r="BF6" s="6"/>
    </row>
    <row r="7" spans="1:58" ht="25.5" customHeight="1" x14ac:dyDescent="0.2">
      <c r="A7" s="15">
        <f t="shared" si="0"/>
        <v>6</v>
      </c>
      <c r="B7" s="16" t="s">
        <v>69</v>
      </c>
      <c r="C7" s="16" t="s">
        <v>70</v>
      </c>
      <c r="D7" s="17" t="s">
        <v>8</v>
      </c>
      <c r="E7" s="40"/>
      <c r="F7" s="17" t="s">
        <v>62</v>
      </c>
      <c r="G7" s="18">
        <v>1878.2</v>
      </c>
      <c r="H7" s="18"/>
      <c r="I7" s="19"/>
      <c r="J7" s="19"/>
      <c r="K7" s="19"/>
      <c r="L7" s="19"/>
      <c r="M7" s="19"/>
      <c r="N7" s="18"/>
      <c r="O7" s="19"/>
      <c r="P7" s="19"/>
      <c r="Q7" s="18">
        <v>35</v>
      </c>
      <c r="R7" s="18">
        <v>1940</v>
      </c>
      <c r="S7" s="19"/>
      <c r="T7" s="19"/>
      <c r="U7" s="19"/>
      <c r="V7" s="19"/>
      <c r="W7" s="19"/>
      <c r="X7" s="19"/>
      <c r="Y7" s="19"/>
      <c r="Z7" s="19"/>
      <c r="AA7" s="19"/>
      <c r="AB7" s="19"/>
      <c r="AC7" s="18"/>
      <c r="AD7" s="18"/>
      <c r="AE7" s="18">
        <v>265</v>
      </c>
      <c r="AF7" s="18">
        <v>6512</v>
      </c>
      <c r="AG7" s="18"/>
      <c r="AH7" s="18">
        <v>4360.5</v>
      </c>
      <c r="AI7" s="18"/>
      <c r="AJ7" s="19"/>
      <c r="AK7" s="18">
        <v>897.7</v>
      </c>
      <c r="AL7" s="18"/>
      <c r="AM7" s="18">
        <v>75</v>
      </c>
      <c r="AN7" s="18"/>
      <c r="AO7" s="19"/>
      <c r="AP7" s="19"/>
      <c r="AQ7" s="18"/>
      <c r="AR7" s="18"/>
      <c r="AS7" s="18"/>
      <c r="AT7" s="19"/>
      <c r="AU7" s="19"/>
      <c r="AV7" s="19"/>
      <c r="AW7" s="19"/>
      <c r="AX7" s="19"/>
      <c r="AY7" s="19"/>
      <c r="AZ7" s="18">
        <v>60</v>
      </c>
      <c r="BA7" s="19"/>
      <c r="BB7" s="19"/>
      <c r="BC7" s="19"/>
      <c r="BD7" s="4"/>
      <c r="BE7" s="20">
        <f t="shared" si="1"/>
        <v>16023.400000000001</v>
      </c>
      <c r="BF7" s="6"/>
    </row>
    <row r="8" spans="1:58" ht="25.5" customHeight="1" x14ac:dyDescent="0.2">
      <c r="A8" s="15">
        <f t="shared" si="0"/>
        <v>7</v>
      </c>
      <c r="B8" s="16" t="s">
        <v>71</v>
      </c>
      <c r="C8" s="16" t="s">
        <v>72</v>
      </c>
      <c r="D8" s="17" t="s">
        <v>8</v>
      </c>
      <c r="E8" s="40"/>
      <c r="F8" s="17" t="s">
        <v>62</v>
      </c>
      <c r="G8" s="18"/>
      <c r="H8" s="19"/>
      <c r="I8" s="19"/>
      <c r="J8" s="19"/>
      <c r="K8" s="19"/>
      <c r="L8" s="19"/>
      <c r="M8" s="19"/>
      <c r="N8" s="18">
        <v>1130</v>
      </c>
      <c r="O8" s="19"/>
      <c r="P8" s="19"/>
      <c r="Q8" s="18"/>
      <c r="R8" s="18"/>
      <c r="S8" s="19"/>
      <c r="T8" s="19"/>
      <c r="U8" s="19"/>
      <c r="V8" s="19"/>
      <c r="W8" s="19"/>
      <c r="X8" s="19"/>
      <c r="Y8" s="19"/>
      <c r="Z8" s="19"/>
      <c r="AA8" s="19"/>
      <c r="AB8" s="19"/>
      <c r="AC8" s="18"/>
      <c r="AD8" s="18"/>
      <c r="AE8" s="18"/>
      <c r="AF8" s="18">
        <v>6320</v>
      </c>
      <c r="AG8" s="18"/>
      <c r="AH8" s="18">
        <v>10110</v>
      </c>
      <c r="AI8" s="18"/>
      <c r="AJ8" s="19"/>
      <c r="AK8" s="18">
        <v>1602</v>
      </c>
      <c r="AL8" s="18"/>
      <c r="AM8" s="18">
        <v>155</v>
      </c>
      <c r="AN8" s="18">
        <v>30</v>
      </c>
      <c r="AO8" s="19"/>
      <c r="AP8" s="19"/>
      <c r="AQ8" s="18"/>
      <c r="AR8" s="18"/>
      <c r="AS8" s="18"/>
      <c r="AT8" s="19"/>
      <c r="AU8" s="19"/>
      <c r="AV8" s="19"/>
      <c r="AW8" s="19"/>
      <c r="AX8" s="19"/>
      <c r="AY8" s="19"/>
      <c r="AZ8" s="18">
        <v>827</v>
      </c>
      <c r="BA8" s="19"/>
      <c r="BB8" s="19"/>
      <c r="BC8" s="19"/>
      <c r="BD8" s="4"/>
      <c r="BE8" s="20">
        <f t="shared" si="1"/>
        <v>20174</v>
      </c>
      <c r="BF8" s="6"/>
    </row>
    <row r="9" spans="1:58" ht="25.5" customHeight="1" x14ac:dyDescent="0.2">
      <c r="A9" s="15">
        <f t="shared" si="0"/>
        <v>8</v>
      </c>
      <c r="B9" s="16" t="s">
        <v>73</v>
      </c>
      <c r="C9" s="16" t="s">
        <v>74</v>
      </c>
      <c r="D9" s="17" t="s">
        <v>8</v>
      </c>
      <c r="E9" s="40"/>
      <c r="F9" s="17" t="s">
        <v>62</v>
      </c>
      <c r="G9" s="18">
        <v>1675</v>
      </c>
      <c r="H9" s="19"/>
      <c r="I9" s="19"/>
      <c r="J9" s="19"/>
      <c r="K9" s="19"/>
      <c r="L9" s="19"/>
      <c r="M9" s="19"/>
      <c r="N9" s="18">
        <v>670</v>
      </c>
      <c r="O9" s="19"/>
      <c r="P9" s="19"/>
      <c r="Q9" s="18">
        <v>145</v>
      </c>
      <c r="R9" s="18"/>
      <c r="S9" s="19"/>
      <c r="T9" s="19"/>
      <c r="U9" s="19"/>
      <c r="V9" s="19"/>
      <c r="W9" s="19"/>
      <c r="X9" s="19"/>
      <c r="Y9" s="19"/>
      <c r="Z9" s="19"/>
      <c r="AA9" s="19"/>
      <c r="AB9" s="19"/>
      <c r="AC9" s="18"/>
      <c r="AD9" s="18"/>
      <c r="AE9" s="18"/>
      <c r="AF9" s="18"/>
      <c r="AG9" s="18"/>
      <c r="AH9" s="18">
        <v>5715</v>
      </c>
      <c r="AI9" s="18"/>
      <c r="AJ9" s="19"/>
      <c r="AK9" s="18">
        <v>1947</v>
      </c>
      <c r="AL9" s="18">
        <v>450</v>
      </c>
      <c r="AM9" s="18"/>
      <c r="AN9" s="18"/>
      <c r="AO9" s="19"/>
      <c r="AP9" s="19"/>
      <c r="AQ9" s="18"/>
      <c r="AR9" s="18"/>
      <c r="AS9" s="18"/>
      <c r="AT9" s="19"/>
      <c r="AU9" s="19"/>
      <c r="AV9" s="19"/>
      <c r="AW9" s="19"/>
      <c r="AX9" s="19"/>
      <c r="AY9" s="19"/>
      <c r="AZ9" s="18"/>
      <c r="BA9" s="19"/>
      <c r="BB9" s="19"/>
      <c r="BC9" s="19"/>
      <c r="BD9" s="4"/>
      <c r="BE9" s="20">
        <f t="shared" si="1"/>
        <v>10602</v>
      </c>
      <c r="BF9" s="6"/>
    </row>
    <row r="10" spans="1:58" ht="25.5" customHeight="1" x14ac:dyDescent="0.2">
      <c r="A10" s="15">
        <f t="shared" si="0"/>
        <v>9</v>
      </c>
      <c r="B10" s="16" t="s">
        <v>75</v>
      </c>
      <c r="C10" s="16" t="s">
        <v>76</v>
      </c>
      <c r="D10" s="17" t="s">
        <v>8</v>
      </c>
      <c r="E10" s="40"/>
      <c r="F10" s="17" t="s">
        <v>62</v>
      </c>
      <c r="G10" s="18"/>
      <c r="H10" s="19"/>
      <c r="I10" s="19"/>
      <c r="J10" s="19"/>
      <c r="K10" s="19"/>
      <c r="L10" s="19"/>
      <c r="M10" s="19"/>
      <c r="N10" s="18"/>
      <c r="O10" s="19"/>
      <c r="P10" s="19"/>
      <c r="Q10" s="18">
        <v>7</v>
      </c>
      <c r="R10" s="18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8"/>
      <c r="AD10" s="18"/>
      <c r="AE10" s="18"/>
      <c r="AF10" s="18">
        <v>225</v>
      </c>
      <c r="AG10" s="18"/>
      <c r="AH10" s="18">
        <v>10480</v>
      </c>
      <c r="AI10" s="18"/>
      <c r="AJ10" s="19"/>
      <c r="AK10" s="18">
        <v>1994</v>
      </c>
      <c r="AL10" s="18"/>
      <c r="AM10" s="18"/>
      <c r="AN10" s="18"/>
      <c r="AO10" s="19"/>
      <c r="AP10" s="19"/>
      <c r="AQ10" s="18"/>
      <c r="AR10" s="18"/>
      <c r="AS10" s="18"/>
      <c r="AT10" s="19"/>
      <c r="AU10" s="19"/>
      <c r="AV10" s="19"/>
      <c r="AW10" s="19"/>
      <c r="AX10" s="19"/>
      <c r="AY10" s="19"/>
      <c r="AZ10" s="18">
        <v>1015</v>
      </c>
      <c r="BA10" s="19"/>
      <c r="BB10" s="19"/>
      <c r="BC10" s="19"/>
      <c r="BD10" s="4"/>
      <c r="BE10" s="20">
        <f t="shared" si="1"/>
        <v>13721</v>
      </c>
      <c r="BF10" s="6"/>
    </row>
    <row r="11" spans="1:58" ht="25.5" customHeight="1" x14ac:dyDescent="0.2">
      <c r="A11" s="15">
        <f t="shared" si="0"/>
        <v>10</v>
      </c>
      <c r="B11" s="16" t="s">
        <v>77</v>
      </c>
      <c r="C11" s="16" t="s">
        <v>78</v>
      </c>
      <c r="D11" s="17" t="s">
        <v>8</v>
      </c>
      <c r="E11" s="40"/>
      <c r="F11" s="17" t="s">
        <v>62</v>
      </c>
      <c r="G11" s="18"/>
      <c r="H11" s="19"/>
      <c r="I11" s="19"/>
      <c r="J11" s="19"/>
      <c r="K11" s="19"/>
      <c r="L11" s="19"/>
      <c r="M11" s="19"/>
      <c r="N11" s="18"/>
      <c r="O11" s="19"/>
      <c r="P11" s="19"/>
      <c r="Q11" s="18"/>
      <c r="R11" s="18">
        <v>930</v>
      </c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8"/>
      <c r="AD11" s="18"/>
      <c r="AE11" s="18"/>
      <c r="AF11" s="18"/>
      <c r="AG11" s="18"/>
      <c r="AH11" s="18">
        <v>17155</v>
      </c>
      <c r="AI11" s="18"/>
      <c r="AJ11" s="19"/>
      <c r="AK11" s="18">
        <v>1940</v>
      </c>
      <c r="AL11" s="18"/>
      <c r="AM11" s="18"/>
      <c r="AN11" s="18"/>
      <c r="AO11" s="19"/>
      <c r="AP11" s="19"/>
      <c r="AQ11" s="18"/>
      <c r="AR11" s="18"/>
      <c r="AS11" s="18"/>
      <c r="AT11" s="19"/>
      <c r="AU11" s="19"/>
      <c r="AV11" s="19"/>
      <c r="AW11" s="19"/>
      <c r="AX11" s="19"/>
      <c r="AY11" s="19"/>
      <c r="AZ11" s="18"/>
      <c r="BA11" s="19"/>
      <c r="BB11" s="19"/>
      <c r="BC11" s="19"/>
      <c r="BD11" s="4"/>
      <c r="BE11" s="20">
        <f t="shared" si="1"/>
        <v>20025</v>
      </c>
      <c r="BF11" s="6"/>
    </row>
    <row r="12" spans="1:58" ht="25.5" customHeight="1" x14ac:dyDescent="0.2">
      <c r="A12" s="15">
        <f t="shared" si="0"/>
        <v>11</v>
      </c>
      <c r="B12" s="16" t="s">
        <v>79</v>
      </c>
      <c r="C12" s="16" t="s">
        <v>80</v>
      </c>
      <c r="D12" s="17" t="s">
        <v>8</v>
      </c>
      <c r="E12" s="40"/>
      <c r="F12" s="17" t="s">
        <v>62</v>
      </c>
      <c r="G12" s="18">
        <v>1200</v>
      </c>
      <c r="H12" s="19"/>
      <c r="I12" s="19"/>
      <c r="J12" s="19"/>
      <c r="K12" s="19"/>
      <c r="L12" s="19"/>
      <c r="M12" s="19"/>
      <c r="N12" s="18"/>
      <c r="O12" s="19"/>
      <c r="P12" s="19"/>
      <c r="Q12" s="18"/>
      <c r="R12" s="18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8"/>
      <c r="AD12" s="18"/>
      <c r="AE12" s="18">
        <v>3300</v>
      </c>
      <c r="AF12" s="18"/>
      <c r="AG12" s="18"/>
      <c r="AH12" s="18">
        <v>9490</v>
      </c>
      <c r="AI12" s="18"/>
      <c r="AJ12" s="19"/>
      <c r="AK12" s="18">
        <v>2404.6260000000002</v>
      </c>
      <c r="AL12" s="18"/>
      <c r="AM12" s="18"/>
      <c r="AN12" s="18"/>
      <c r="AO12" s="19"/>
      <c r="AP12" s="19"/>
      <c r="AQ12" s="18"/>
      <c r="AR12" s="18"/>
      <c r="AS12" s="18"/>
      <c r="AT12" s="19"/>
      <c r="AU12" s="19"/>
      <c r="AV12" s="19"/>
      <c r="AW12" s="19"/>
      <c r="AX12" s="19"/>
      <c r="AY12" s="19"/>
      <c r="AZ12" s="18">
        <v>2460</v>
      </c>
      <c r="BA12" s="19"/>
      <c r="BB12" s="19"/>
      <c r="BC12" s="19"/>
      <c r="BD12" s="4"/>
      <c r="BE12" s="20">
        <f t="shared" si="1"/>
        <v>18854.626</v>
      </c>
      <c r="BF12" s="6"/>
    </row>
    <row r="13" spans="1:58" ht="25.5" customHeight="1" x14ac:dyDescent="0.2">
      <c r="A13" s="15">
        <f t="shared" si="0"/>
        <v>12</v>
      </c>
      <c r="B13" s="16" t="s">
        <v>81</v>
      </c>
      <c r="C13" s="16" t="s">
        <v>82</v>
      </c>
      <c r="D13" s="17" t="s">
        <v>8</v>
      </c>
      <c r="E13" s="40"/>
      <c r="F13" s="17" t="s">
        <v>62</v>
      </c>
      <c r="G13" s="18"/>
      <c r="H13" s="19"/>
      <c r="I13" s="19"/>
      <c r="J13" s="19"/>
      <c r="K13" s="19"/>
      <c r="L13" s="19"/>
      <c r="M13" s="19"/>
      <c r="N13" s="18"/>
      <c r="O13" s="19"/>
      <c r="P13" s="19"/>
      <c r="Q13" s="18">
        <v>480</v>
      </c>
      <c r="R13" s="18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8"/>
      <c r="AD13" s="18"/>
      <c r="AE13" s="18">
        <v>840</v>
      </c>
      <c r="AF13" s="18"/>
      <c r="AG13" s="18"/>
      <c r="AH13" s="18">
        <v>5680</v>
      </c>
      <c r="AI13" s="18"/>
      <c r="AJ13" s="19"/>
      <c r="AK13" s="18">
        <v>1280</v>
      </c>
      <c r="AL13" s="18"/>
      <c r="AM13" s="18"/>
      <c r="AN13" s="18"/>
      <c r="AO13" s="19"/>
      <c r="AP13" s="19"/>
      <c r="AQ13" s="18"/>
      <c r="AR13" s="18"/>
      <c r="AS13" s="18"/>
      <c r="AT13" s="19"/>
      <c r="AU13" s="19"/>
      <c r="AV13" s="19"/>
      <c r="AW13" s="19"/>
      <c r="AX13" s="19"/>
      <c r="AY13" s="19"/>
      <c r="AZ13" s="18"/>
      <c r="BA13" s="19"/>
      <c r="BB13" s="19"/>
      <c r="BC13" s="19"/>
      <c r="BD13" s="4"/>
      <c r="BE13" s="20">
        <f t="shared" si="1"/>
        <v>8280</v>
      </c>
      <c r="BF13" s="6"/>
    </row>
    <row r="14" spans="1:58" ht="25.5" customHeight="1" x14ac:dyDescent="0.2">
      <c r="A14" s="15">
        <f t="shared" si="0"/>
        <v>13</v>
      </c>
      <c r="B14" s="16" t="s">
        <v>83</v>
      </c>
      <c r="C14" s="16" t="s">
        <v>84</v>
      </c>
      <c r="D14" s="17" t="s">
        <v>8</v>
      </c>
      <c r="E14" s="40"/>
      <c r="F14" s="17" t="s">
        <v>62</v>
      </c>
      <c r="G14" s="18"/>
      <c r="H14" s="19"/>
      <c r="I14" s="19"/>
      <c r="J14" s="19"/>
      <c r="K14" s="19"/>
      <c r="L14" s="19"/>
      <c r="M14" s="19"/>
      <c r="N14" s="18">
        <v>250</v>
      </c>
      <c r="O14" s="19"/>
      <c r="P14" s="19"/>
      <c r="Q14" s="18"/>
      <c r="R14" s="18">
        <v>50</v>
      </c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8"/>
      <c r="AD14" s="18"/>
      <c r="AE14" s="18">
        <v>630</v>
      </c>
      <c r="AF14" s="18">
        <v>7800</v>
      </c>
      <c r="AG14" s="18"/>
      <c r="AH14" s="18">
        <v>4261</v>
      </c>
      <c r="AI14" s="18">
        <v>125</v>
      </c>
      <c r="AJ14" s="19"/>
      <c r="AK14" s="18">
        <v>825</v>
      </c>
      <c r="AL14" s="18"/>
      <c r="AM14" s="18">
        <v>65</v>
      </c>
      <c r="AN14" s="18"/>
      <c r="AO14" s="19"/>
      <c r="AP14" s="19"/>
      <c r="AQ14" s="18"/>
      <c r="AR14" s="18"/>
      <c r="AS14" s="18"/>
      <c r="AT14" s="19"/>
      <c r="AU14" s="19"/>
      <c r="AV14" s="19"/>
      <c r="AW14" s="19"/>
      <c r="AX14" s="19"/>
      <c r="AY14" s="19"/>
      <c r="AZ14" s="18">
        <v>529</v>
      </c>
      <c r="BA14" s="19"/>
      <c r="BB14" s="19"/>
      <c r="BC14" s="19"/>
      <c r="BD14" s="4"/>
      <c r="BE14" s="20">
        <f t="shared" si="1"/>
        <v>14535</v>
      </c>
      <c r="BF14" s="6"/>
    </row>
    <row r="15" spans="1:58" ht="25.5" customHeight="1" x14ac:dyDescent="0.2">
      <c r="A15" s="15">
        <f t="shared" si="0"/>
        <v>14</v>
      </c>
      <c r="B15" s="16" t="s">
        <v>85</v>
      </c>
      <c r="C15" s="16" t="s">
        <v>86</v>
      </c>
      <c r="D15" s="17" t="s">
        <v>8</v>
      </c>
      <c r="E15" s="40"/>
      <c r="F15" s="17" t="s">
        <v>62</v>
      </c>
      <c r="G15" s="18">
        <v>300</v>
      </c>
      <c r="H15" s="19"/>
      <c r="I15" s="19"/>
      <c r="J15" s="19"/>
      <c r="K15" s="19"/>
      <c r="L15" s="19"/>
      <c r="M15" s="19"/>
      <c r="N15" s="18">
        <v>60</v>
      </c>
      <c r="O15" s="19"/>
      <c r="P15" s="19"/>
      <c r="Q15" s="18"/>
      <c r="R15" s="18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8"/>
      <c r="AD15" s="18"/>
      <c r="AE15" s="18"/>
      <c r="AF15" s="18">
        <v>800</v>
      </c>
      <c r="AG15" s="18"/>
      <c r="AH15" s="18">
        <v>7052</v>
      </c>
      <c r="AI15" s="18"/>
      <c r="AJ15" s="19"/>
      <c r="AK15" s="18">
        <v>750</v>
      </c>
      <c r="AL15" s="18"/>
      <c r="AM15" s="18"/>
      <c r="AN15" s="18"/>
      <c r="AO15" s="19"/>
      <c r="AP15" s="19"/>
      <c r="AQ15" s="18"/>
      <c r="AR15" s="18"/>
      <c r="AS15" s="18"/>
      <c r="AT15" s="19"/>
      <c r="AU15" s="19"/>
      <c r="AV15" s="19"/>
      <c r="AW15" s="19"/>
      <c r="AX15" s="19"/>
      <c r="AY15" s="19"/>
      <c r="AZ15" s="18"/>
      <c r="BA15" s="19"/>
      <c r="BB15" s="19"/>
      <c r="BC15" s="19"/>
      <c r="BD15" s="4"/>
      <c r="BE15" s="20">
        <f t="shared" si="1"/>
        <v>8962</v>
      </c>
      <c r="BF15" s="6"/>
    </row>
    <row r="16" spans="1:58" ht="25.5" customHeight="1" x14ac:dyDescent="0.2">
      <c r="A16" s="15">
        <f t="shared" si="0"/>
        <v>15</v>
      </c>
      <c r="B16" s="16" t="s">
        <v>87</v>
      </c>
      <c r="C16" s="16" t="s">
        <v>88</v>
      </c>
      <c r="D16" s="17" t="s">
        <v>8</v>
      </c>
      <c r="E16" s="40"/>
      <c r="F16" s="17" t="s">
        <v>62</v>
      </c>
      <c r="G16" s="18"/>
      <c r="H16" s="19"/>
      <c r="I16" s="19"/>
      <c r="J16" s="19"/>
      <c r="K16" s="19"/>
      <c r="L16" s="19"/>
      <c r="M16" s="19"/>
      <c r="N16" s="18">
        <v>250</v>
      </c>
      <c r="O16" s="19"/>
      <c r="P16" s="19"/>
      <c r="Q16" s="18"/>
      <c r="R16" s="18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8"/>
      <c r="AD16" s="18"/>
      <c r="AE16" s="18"/>
      <c r="AF16" s="18"/>
      <c r="AG16" s="18"/>
      <c r="AH16" s="18">
        <v>4790</v>
      </c>
      <c r="AI16" s="18"/>
      <c r="AJ16" s="19"/>
      <c r="AK16" s="18">
        <v>430</v>
      </c>
      <c r="AL16" s="18"/>
      <c r="AM16" s="18">
        <v>80</v>
      </c>
      <c r="AN16" s="18"/>
      <c r="AO16" s="19"/>
      <c r="AP16" s="19"/>
      <c r="AQ16" s="18"/>
      <c r="AR16" s="18"/>
      <c r="AS16" s="18"/>
      <c r="AT16" s="19"/>
      <c r="AU16" s="19"/>
      <c r="AV16" s="19"/>
      <c r="AW16" s="19"/>
      <c r="AX16" s="19"/>
      <c r="AY16" s="19"/>
      <c r="AZ16" s="18">
        <v>150</v>
      </c>
      <c r="BA16" s="19"/>
      <c r="BB16" s="19"/>
      <c r="BC16" s="19"/>
      <c r="BD16" s="4"/>
      <c r="BE16" s="20">
        <f t="shared" si="1"/>
        <v>5700</v>
      </c>
      <c r="BF16" s="6"/>
    </row>
    <row r="17" spans="1:58" ht="25.5" customHeight="1" x14ac:dyDescent="0.2">
      <c r="A17" s="15">
        <f t="shared" si="0"/>
        <v>16</v>
      </c>
      <c r="B17" s="16" t="s">
        <v>89</v>
      </c>
      <c r="C17" s="16" t="s">
        <v>90</v>
      </c>
      <c r="D17" s="17" t="s">
        <v>8</v>
      </c>
      <c r="E17" s="40"/>
      <c r="F17" s="17" t="s">
        <v>62</v>
      </c>
      <c r="G17" s="18"/>
      <c r="H17" s="19"/>
      <c r="I17" s="19"/>
      <c r="J17" s="19"/>
      <c r="K17" s="19"/>
      <c r="L17" s="19"/>
      <c r="M17" s="19"/>
      <c r="N17" s="18"/>
      <c r="O17" s="19"/>
      <c r="P17" s="19"/>
      <c r="Q17" s="18">
        <v>20</v>
      </c>
      <c r="R17" s="18">
        <v>80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8"/>
      <c r="AD17" s="18"/>
      <c r="AE17" s="18">
        <v>450</v>
      </c>
      <c r="AF17" s="18">
        <v>1500</v>
      </c>
      <c r="AG17" s="18"/>
      <c r="AH17" s="18">
        <v>450</v>
      </c>
      <c r="AI17" s="18"/>
      <c r="AJ17" s="19"/>
      <c r="AK17" s="18"/>
      <c r="AL17" s="18"/>
      <c r="AM17" s="18"/>
      <c r="AN17" s="18"/>
      <c r="AO17" s="19"/>
      <c r="AP17" s="19"/>
      <c r="AQ17" s="18"/>
      <c r="AR17" s="18">
        <v>45</v>
      </c>
      <c r="AS17" s="18"/>
      <c r="AT17" s="19"/>
      <c r="AU17" s="19"/>
      <c r="AV17" s="19"/>
      <c r="AW17" s="19"/>
      <c r="AX17" s="19"/>
      <c r="AY17" s="19"/>
      <c r="AZ17" s="18">
        <v>435</v>
      </c>
      <c r="BA17" s="19"/>
      <c r="BB17" s="19"/>
      <c r="BC17" s="19"/>
      <c r="BD17" s="4"/>
      <c r="BE17" s="20">
        <f t="shared" si="1"/>
        <v>2980</v>
      </c>
      <c r="BF17" s="6"/>
    </row>
    <row r="18" spans="1:58" ht="25.5" customHeight="1" x14ac:dyDescent="0.2">
      <c r="A18" s="15">
        <f t="shared" si="0"/>
        <v>17</v>
      </c>
      <c r="B18" s="16" t="s">
        <v>91</v>
      </c>
      <c r="C18" s="16" t="s">
        <v>92</v>
      </c>
      <c r="D18" s="17" t="s">
        <v>8</v>
      </c>
      <c r="E18" s="40"/>
      <c r="F18" s="17" t="s">
        <v>62</v>
      </c>
      <c r="G18" s="18">
        <v>1345</v>
      </c>
      <c r="H18" s="19"/>
      <c r="I18" s="19"/>
      <c r="J18" s="19"/>
      <c r="K18" s="19"/>
      <c r="L18" s="19"/>
      <c r="M18" s="19"/>
      <c r="N18" s="18"/>
      <c r="O18" s="19"/>
      <c r="P18" s="19"/>
      <c r="Q18" s="18"/>
      <c r="R18" s="18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8"/>
      <c r="AD18" s="18"/>
      <c r="AE18" s="18"/>
      <c r="AF18" s="18">
        <v>6993</v>
      </c>
      <c r="AG18" s="18"/>
      <c r="AH18" s="18">
        <v>6525</v>
      </c>
      <c r="AI18" s="18"/>
      <c r="AJ18" s="19"/>
      <c r="AK18" s="18">
        <v>215</v>
      </c>
      <c r="AL18" s="18">
        <v>420</v>
      </c>
      <c r="AM18" s="18"/>
      <c r="AN18" s="18"/>
      <c r="AO18" s="19"/>
      <c r="AP18" s="19"/>
      <c r="AQ18" s="18"/>
      <c r="AR18" s="18"/>
      <c r="AS18" s="18"/>
      <c r="AT18" s="19"/>
      <c r="AU18" s="19"/>
      <c r="AV18" s="19"/>
      <c r="AW18" s="19"/>
      <c r="AX18" s="19"/>
      <c r="AY18" s="19"/>
      <c r="AZ18" s="18"/>
      <c r="BA18" s="19"/>
      <c r="BB18" s="19"/>
      <c r="BC18" s="19"/>
      <c r="BD18" s="4"/>
      <c r="BE18" s="20">
        <f t="shared" si="1"/>
        <v>15498</v>
      </c>
      <c r="BF18" s="6"/>
    </row>
    <row r="19" spans="1:58" ht="25.5" customHeight="1" x14ac:dyDescent="0.2">
      <c r="A19" s="15">
        <f t="shared" si="0"/>
        <v>18</v>
      </c>
      <c r="B19" s="16" t="s">
        <v>93</v>
      </c>
      <c r="C19" s="16" t="s">
        <v>94</v>
      </c>
      <c r="D19" s="17" t="s">
        <v>8</v>
      </c>
      <c r="E19" s="40"/>
      <c r="F19" s="17" t="s">
        <v>62</v>
      </c>
      <c r="G19" s="18">
        <v>795</v>
      </c>
      <c r="H19" s="19"/>
      <c r="I19" s="19"/>
      <c r="J19" s="19"/>
      <c r="K19" s="19"/>
      <c r="L19" s="19"/>
      <c r="M19" s="19"/>
      <c r="N19" s="18"/>
      <c r="O19" s="19"/>
      <c r="P19" s="19"/>
      <c r="Q19" s="18"/>
      <c r="R19" s="18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8"/>
      <c r="AD19" s="18"/>
      <c r="AE19" s="18">
        <v>265</v>
      </c>
      <c r="AF19" s="18"/>
      <c r="AG19" s="18"/>
      <c r="AH19" s="18">
        <v>1950</v>
      </c>
      <c r="AI19" s="18"/>
      <c r="AJ19" s="19"/>
      <c r="AK19" s="18">
        <v>295</v>
      </c>
      <c r="AL19" s="18"/>
      <c r="AM19" s="18"/>
      <c r="AN19" s="18"/>
      <c r="AO19" s="19"/>
      <c r="AP19" s="19"/>
      <c r="AQ19" s="18">
        <v>60</v>
      </c>
      <c r="AR19" s="18"/>
      <c r="AS19" s="18"/>
      <c r="AT19" s="19"/>
      <c r="AU19" s="19"/>
      <c r="AV19" s="19"/>
      <c r="AW19" s="19"/>
      <c r="AX19" s="19"/>
      <c r="AY19" s="19"/>
      <c r="AZ19" s="18">
        <v>520</v>
      </c>
      <c r="BA19" s="19"/>
      <c r="BB19" s="19"/>
      <c r="BC19" s="19"/>
      <c r="BD19" s="4"/>
      <c r="BE19" s="20">
        <f t="shared" si="1"/>
        <v>3885</v>
      </c>
      <c r="BF19" s="6"/>
    </row>
    <row r="20" spans="1:58" ht="25.5" customHeight="1" x14ac:dyDescent="0.2">
      <c r="A20" s="15">
        <f t="shared" si="0"/>
        <v>19</v>
      </c>
      <c r="B20" s="16" t="s">
        <v>95</v>
      </c>
      <c r="C20" s="16" t="s">
        <v>96</v>
      </c>
      <c r="D20" s="17" t="s">
        <v>8</v>
      </c>
      <c r="E20" s="40"/>
      <c r="F20" s="17" t="s">
        <v>62</v>
      </c>
      <c r="G20" s="18"/>
      <c r="H20" s="19"/>
      <c r="I20" s="19"/>
      <c r="J20" s="19"/>
      <c r="K20" s="19"/>
      <c r="L20" s="19"/>
      <c r="M20" s="19"/>
      <c r="N20" s="18"/>
      <c r="O20" s="19"/>
      <c r="P20" s="19"/>
      <c r="Q20" s="18"/>
      <c r="R20" s="18">
        <v>200</v>
      </c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8"/>
      <c r="AD20" s="18"/>
      <c r="AE20" s="18"/>
      <c r="AF20" s="18">
        <v>12990</v>
      </c>
      <c r="AG20" s="18"/>
      <c r="AH20" s="18">
        <v>6025</v>
      </c>
      <c r="AI20" s="18"/>
      <c r="AJ20" s="19"/>
      <c r="AK20" s="18">
        <v>1105</v>
      </c>
      <c r="AL20" s="18">
        <v>250</v>
      </c>
      <c r="AM20" s="18"/>
      <c r="AN20" s="18"/>
      <c r="AO20" s="19"/>
      <c r="AP20" s="19"/>
      <c r="AQ20" s="18"/>
      <c r="AR20" s="18"/>
      <c r="AS20" s="18"/>
      <c r="AT20" s="19"/>
      <c r="AU20" s="19"/>
      <c r="AV20" s="19"/>
      <c r="AW20" s="19"/>
      <c r="AX20" s="19"/>
      <c r="AY20" s="19"/>
      <c r="AZ20" s="18"/>
      <c r="BA20" s="19"/>
      <c r="BB20" s="19"/>
      <c r="BC20" s="19"/>
      <c r="BD20" s="4"/>
      <c r="BE20" s="20">
        <f t="shared" si="1"/>
        <v>20570</v>
      </c>
      <c r="BF20" s="6"/>
    </row>
    <row r="21" spans="1:58" ht="25.5" customHeight="1" x14ac:dyDescent="0.2">
      <c r="A21" s="15">
        <f t="shared" si="0"/>
        <v>20</v>
      </c>
      <c r="B21" s="16" t="s">
        <v>97</v>
      </c>
      <c r="C21" s="16" t="s">
        <v>98</v>
      </c>
      <c r="D21" s="17" t="s">
        <v>8</v>
      </c>
      <c r="E21" s="40"/>
      <c r="F21" s="17" t="s">
        <v>62</v>
      </c>
      <c r="G21" s="18">
        <v>350</v>
      </c>
      <c r="H21" s="19"/>
      <c r="I21" s="19"/>
      <c r="J21" s="19"/>
      <c r="K21" s="19"/>
      <c r="L21" s="19"/>
      <c r="M21" s="19"/>
      <c r="N21" s="18"/>
      <c r="O21" s="19"/>
      <c r="P21" s="19"/>
      <c r="Q21" s="18"/>
      <c r="R21" s="18">
        <v>200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8"/>
      <c r="AD21" s="18"/>
      <c r="AE21" s="18"/>
      <c r="AF21" s="18"/>
      <c r="AG21" s="18"/>
      <c r="AH21" s="18">
        <v>4615</v>
      </c>
      <c r="AI21" s="18"/>
      <c r="AJ21" s="19"/>
      <c r="AK21" s="18">
        <v>850</v>
      </c>
      <c r="AL21" s="18"/>
      <c r="AM21" s="18"/>
      <c r="AN21" s="18"/>
      <c r="AO21" s="19"/>
      <c r="AP21" s="19"/>
      <c r="AQ21" s="18"/>
      <c r="AR21" s="18"/>
      <c r="AS21" s="18"/>
      <c r="AT21" s="19"/>
      <c r="AU21" s="19"/>
      <c r="AV21" s="19"/>
      <c r="AW21" s="19"/>
      <c r="AX21" s="19"/>
      <c r="AY21" s="19"/>
      <c r="AZ21" s="18">
        <v>1420</v>
      </c>
      <c r="BA21" s="19"/>
      <c r="BB21" s="19"/>
      <c r="BC21" s="19"/>
      <c r="BD21" s="4"/>
      <c r="BE21" s="20">
        <f t="shared" si="1"/>
        <v>7435</v>
      </c>
      <c r="BF21" s="6"/>
    </row>
    <row r="22" spans="1:58" ht="25.5" customHeight="1" x14ac:dyDescent="0.2">
      <c r="A22" s="15">
        <f t="shared" si="0"/>
        <v>21</v>
      </c>
      <c r="B22" s="16" t="s">
        <v>99</v>
      </c>
      <c r="C22" s="16" t="s">
        <v>100</v>
      </c>
      <c r="D22" s="17" t="s">
        <v>8</v>
      </c>
      <c r="E22" s="40"/>
      <c r="F22" s="17" t="s">
        <v>62</v>
      </c>
      <c r="G22" s="18"/>
      <c r="H22" s="19"/>
      <c r="I22" s="19"/>
      <c r="J22" s="19"/>
      <c r="K22" s="19"/>
      <c r="L22" s="19"/>
      <c r="M22" s="19"/>
      <c r="N22" s="18"/>
      <c r="O22" s="19"/>
      <c r="P22" s="19"/>
      <c r="Q22" s="18">
        <v>16</v>
      </c>
      <c r="R22" s="18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8"/>
      <c r="AD22" s="18"/>
      <c r="AE22" s="18"/>
      <c r="AF22" s="18"/>
      <c r="AG22" s="18"/>
      <c r="AH22" s="18">
        <v>2682</v>
      </c>
      <c r="AI22" s="18"/>
      <c r="AJ22" s="19"/>
      <c r="AK22" s="18">
        <v>554</v>
      </c>
      <c r="AL22" s="18"/>
      <c r="AM22" s="18">
        <v>255</v>
      </c>
      <c r="AN22" s="18"/>
      <c r="AO22" s="19"/>
      <c r="AP22" s="19"/>
      <c r="AQ22" s="18"/>
      <c r="AR22" s="18"/>
      <c r="AS22" s="18"/>
      <c r="AT22" s="19"/>
      <c r="AU22" s="19"/>
      <c r="AV22" s="19"/>
      <c r="AW22" s="19"/>
      <c r="AX22" s="19"/>
      <c r="AY22" s="19"/>
      <c r="AZ22" s="18">
        <v>340</v>
      </c>
      <c r="BA22" s="19"/>
      <c r="BB22" s="19"/>
      <c r="BC22" s="19"/>
      <c r="BD22" s="4"/>
      <c r="BE22" s="20">
        <f t="shared" si="1"/>
        <v>3847</v>
      </c>
      <c r="BF22" s="6"/>
    </row>
    <row r="23" spans="1:58" ht="25.5" customHeight="1" x14ac:dyDescent="0.2">
      <c r="A23" s="15">
        <f t="shared" si="0"/>
        <v>22</v>
      </c>
      <c r="B23" s="16" t="s">
        <v>101</v>
      </c>
      <c r="C23" s="16" t="s">
        <v>102</v>
      </c>
      <c r="D23" s="17" t="s">
        <v>8</v>
      </c>
      <c r="E23" s="40"/>
      <c r="F23" s="17" t="s">
        <v>62</v>
      </c>
      <c r="G23" s="18"/>
      <c r="H23" s="19"/>
      <c r="I23" s="19"/>
      <c r="J23" s="19"/>
      <c r="K23" s="19"/>
      <c r="L23" s="19"/>
      <c r="M23" s="19"/>
      <c r="N23" s="18"/>
      <c r="O23" s="19"/>
      <c r="P23" s="19"/>
      <c r="Q23" s="18">
        <v>115</v>
      </c>
      <c r="R23" s="18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8"/>
      <c r="AD23" s="18"/>
      <c r="AE23" s="18"/>
      <c r="AF23" s="18">
        <v>100</v>
      </c>
      <c r="AG23" s="18"/>
      <c r="AH23" s="18">
        <v>5790</v>
      </c>
      <c r="AI23" s="18"/>
      <c r="AJ23" s="19"/>
      <c r="AK23" s="18">
        <v>510</v>
      </c>
      <c r="AL23" s="18"/>
      <c r="AM23" s="18">
        <v>70</v>
      </c>
      <c r="AN23" s="18"/>
      <c r="AO23" s="19"/>
      <c r="AP23" s="19"/>
      <c r="AQ23" s="18"/>
      <c r="AR23" s="18"/>
      <c r="AS23" s="18">
        <v>60</v>
      </c>
      <c r="AT23" s="19"/>
      <c r="AU23" s="19"/>
      <c r="AV23" s="19"/>
      <c r="AW23" s="19"/>
      <c r="AX23" s="19"/>
      <c r="AY23" s="19"/>
      <c r="AZ23" s="18">
        <v>70</v>
      </c>
      <c r="BA23" s="19"/>
      <c r="BB23" s="19"/>
      <c r="BC23" s="19"/>
      <c r="BD23" s="4"/>
      <c r="BE23" s="20">
        <f t="shared" si="1"/>
        <v>6715</v>
      </c>
      <c r="BF23" s="6"/>
    </row>
    <row r="24" spans="1:58" ht="25.5" customHeight="1" x14ac:dyDescent="0.2">
      <c r="A24" s="15">
        <f t="shared" si="0"/>
        <v>23</v>
      </c>
      <c r="B24" s="16" t="s">
        <v>103</v>
      </c>
      <c r="C24" s="16" t="s">
        <v>104</v>
      </c>
      <c r="D24" s="17" t="s">
        <v>8</v>
      </c>
      <c r="E24" s="40"/>
      <c r="F24" s="17" t="s">
        <v>62</v>
      </c>
      <c r="G24" s="18"/>
      <c r="H24" s="19"/>
      <c r="I24" s="19"/>
      <c r="J24" s="19"/>
      <c r="K24" s="19"/>
      <c r="L24" s="19"/>
      <c r="M24" s="19"/>
      <c r="N24" s="18">
        <v>505</v>
      </c>
      <c r="O24" s="19"/>
      <c r="P24" s="19"/>
      <c r="Q24" s="18"/>
      <c r="R24" s="18">
        <v>1000</v>
      </c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8"/>
      <c r="AD24" s="18"/>
      <c r="AE24" s="18"/>
      <c r="AF24" s="18"/>
      <c r="AG24" s="18"/>
      <c r="AH24" s="18">
        <v>915</v>
      </c>
      <c r="AI24" s="18"/>
      <c r="AJ24" s="19"/>
      <c r="AK24" s="18">
        <v>161</v>
      </c>
      <c r="AL24" s="18">
        <v>80</v>
      </c>
      <c r="AM24" s="18">
        <v>15</v>
      </c>
      <c r="AN24" s="18"/>
      <c r="AO24" s="19"/>
      <c r="AP24" s="19"/>
      <c r="AQ24" s="18"/>
      <c r="AR24" s="18"/>
      <c r="AS24" s="18"/>
      <c r="AT24" s="19"/>
      <c r="AU24" s="19"/>
      <c r="AV24" s="19"/>
      <c r="AW24" s="19"/>
      <c r="AX24" s="19"/>
      <c r="AY24" s="19"/>
      <c r="AZ24" s="18">
        <v>575</v>
      </c>
      <c r="BA24" s="19"/>
      <c r="BB24" s="19"/>
      <c r="BC24" s="19"/>
      <c r="BD24" s="4"/>
      <c r="BE24" s="20">
        <f t="shared" si="1"/>
        <v>3251</v>
      </c>
      <c r="BF24" s="6"/>
    </row>
    <row r="25" spans="1:58" x14ac:dyDescent="0.2">
      <c r="A25" s="7">
        <f t="shared" si="0"/>
        <v>24</v>
      </c>
      <c r="B25" s="8" t="s">
        <v>105</v>
      </c>
      <c r="C25" s="9" t="s">
        <v>106</v>
      </c>
      <c r="D25" s="10" t="s">
        <v>8</v>
      </c>
      <c r="E25" s="40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2"/>
      <c r="BE25" s="13">
        <f>SUM(BE26:BE52)</f>
        <v>62763</v>
      </c>
      <c r="BF25" s="14"/>
    </row>
    <row r="26" spans="1:58" ht="25.5" customHeight="1" x14ac:dyDescent="0.15">
      <c r="A26" s="15">
        <f t="shared" si="0"/>
        <v>25</v>
      </c>
      <c r="B26" s="16" t="s">
        <v>107</v>
      </c>
      <c r="C26" s="16" t="s">
        <v>108</v>
      </c>
      <c r="D26" s="17" t="s">
        <v>8</v>
      </c>
      <c r="E26" s="40"/>
      <c r="F26" s="17" t="s">
        <v>62</v>
      </c>
      <c r="G26" s="6">
        <v>1200</v>
      </c>
      <c r="H26" s="6"/>
      <c r="I26" s="6"/>
      <c r="J26" s="6"/>
      <c r="K26" s="6"/>
      <c r="L26" s="6"/>
      <c r="M26" s="6"/>
      <c r="N26" s="6">
        <v>450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>
        <v>400</v>
      </c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20">
        <f>SUM(G26:BD26)</f>
        <v>2050</v>
      </c>
      <c r="BF26" s="6"/>
    </row>
    <row r="27" spans="1:58" ht="25.5" customHeight="1" x14ac:dyDescent="0.15">
      <c r="A27" s="15">
        <f t="shared" si="0"/>
        <v>26</v>
      </c>
      <c r="B27" s="16" t="s">
        <v>109</v>
      </c>
      <c r="C27" s="16" t="s">
        <v>110</v>
      </c>
      <c r="D27" s="17" t="s">
        <v>8</v>
      </c>
      <c r="E27" s="40"/>
      <c r="F27" s="17" t="s">
        <v>62</v>
      </c>
      <c r="G27" s="6">
        <v>110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>
        <v>3325</v>
      </c>
      <c r="AI27" s="6"/>
      <c r="AJ27" s="6">
        <v>500</v>
      </c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20">
        <f t="shared" ref="BE27:BE52" si="2">SUM(G27:BD27)</f>
        <v>3935</v>
      </c>
      <c r="BF27" s="6"/>
    </row>
    <row r="28" spans="1:58" ht="25.5" customHeight="1" x14ac:dyDescent="0.15">
      <c r="A28" s="15">
        <f t="shared" si="0"/>
        <v>27</v>
      </c>
      <c r="B28" s="16" t="s">
        <v>111</v>
      </c>
      <c r="C28" s="16" t="s">
        <v>112</v>
      </c>
      <c r="D28" s="17" t="s">
        <v>8</v>
      </c>
      <c r="E28" s="40"/>
      <c r="F28" s="17" t="s">
        <v>62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>
        <v>3100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>
        <v>400</v>
      </c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20">
        <f t="shared" si="2"/>
        <v>3500</v>
      </c>
      <c r="BF28" s="6"/>
    </row>
    <row r="29" spans="1:58" ht="25.5" customHeight="1" x14ac:dyDescent="0.15">
      <c r="A29" s="15">
        <f t="shared" si="0"/>
        <v>28</v>
      </c>
      <c r="B29" s="16" t="s">
        <v>113</v>
      </c>
      <c r="C29" s="16" t="s">
        <v>114</v>
      </c>
      <c r="D29" s="17" t="s">
        <v>8</v>
      </c>
      <c r="E29" s="40"/>
      <c r="F29" s="17" t="s">
        <v>62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>
        <v>950</v>
      </c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>
        <v>725</v>
      </c>
      <c r="AI29" s="6"/>
      <c r="AJ29" s="6"/>
      <c r="AK29" s="6"/>
      <c r="AL29" s="6"/>
      <c r="AM29" s="6">
        <v>60</v>
      </c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20">
        <f t="shared" si="2"/>
        <v>1735</v>
      </c>
      <c r="BF29" s="6"/>
    </row>
    <row r="30" spans="1:58" ht="25.5" customHeight="1" x14ac:dyDescent="0.15">
      <c r="A30" s="15">
        <f t="shared" si="0"/>
        <v>29</v>
      </c>
      <c r="B30" s="16" t="s">
        <v>115</v>
      </c>
      <c r="C30" s="16" t="s">
        <v>116</v>
      </c>
      <c r="D30" s="17" t="s">
        <v>8</v>
      </c>
      <c r="E30" s="40"/>
      <c r="F30" s="17" t="s">
        <v>62</v>
      </c>
      <c r="G30" s="6"/>
      <c r="H30" s="6"/>
      <c r="I30" s="6"/>
      <c r="J30" s="6"/>
      <c r="K30" s="6">
        <v>252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>
        <v>400</v>
      </c>
      <c r="AI30" s="6"/>
      <c r="AJ30" s="6"/>
      <c r="AK30" s="6">
        <v>700</v>
      </c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20">
        <f t="shared" si="2"/>
        <v>1352</v>
      </c>
      <c r="BF30" s="6"/>
    </row>
    <row r="31" spans="1:58" ht="25.5" customHeight="1" x14ac:dyDescent="0.15">
      <c r="A31" s="15">
        <f t="shared" si="0"/>
        <v>30</v>
      </c>
      <c r="B31" s="16" t="s">
        <v>117</v>
      </c>
      <c r="C31" s="16" t="s">
        <v>118</v>
      </c>
      <c r="D31" s="17" t="s">
        <v>8</v>
      </c>
      <c r="E31" s="40"/>
      <c r="F31" s="17" t="s">
        <v>62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>
        <v>57</v>
      </c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>
        <v>2220</v>
      </c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20">
        <f t="shared" si="2"/>
        <v>2277</v>
      </c>
      <c r="BF31" s="6"/>
    </row>
    <row r="32" spans="1:58" ht="25.5" customHeight="1" x14ac:dyDescent="0.15">
      <c r="A32" s="15">
        <f t="shared" si="0"/>
        <v>31</v>
      </c>
      <c r="B32" s="16" t="s">
        <v>119</v>
      </c>
      <c r="C32" s="16" t="s">
        <v>120</v>
      </c>
      <c r="D32" s="17" t="s">
        <v>8</v>
      </c>
      <c r="E32" s="40"/>
      <c r="F32" s="17" t="s">
        <v>62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>
        <v>400</v>
      </c>
      <c r="AI32" s="6"/>
      <c r="AJ32" s="6"/>
      <c r="AK32" s="6"/>
      <c r="AL32" s="6"/>
      <c r="AM32" s="6"/>
      <c r="AN32" s="6"/>
      <c r="AO32" s="6"/>
      <c r="AP32" s="6"/>
      <c r="AQ32" s="6">
        <v>400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20">
        <f t="shared" si="2"/>
        <v>800</v>
      </c>
      <c r="BF32" s="6"/>
    </row>
    <row r="33" spans="1:58" ht="25.5" customHeight="1" x14ac:dyDescent="0.15">
      <c r="A33" s="15">
        <f t="shared" si="0"/>
        <v>32</v>
      </c>
      <c r="B33" s="16" t="s">
        <v>121</v>
      </c>
      <c r="C33" s="16" t="s">
        <v>122</v>
      </c>
      <c r="D33" s="17" t="s">
        <v>8</v>
      </c>
      <c r="E33" s="40"/>
      <c r="F33" s="17" t="s">
        <v>62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>
        <v>850</v>
      </c>
      <c r="AI33" s="6"/>
      <c r="AJ33" s="6"/>
      <c r="AK33" s="6"/>
      <c r="AL33" s="6"/>
      <c r="AM33" s="6"/>
      <c r="AN33" s="6"/>
      <c r="AO33" s="6"/>
      <c r="AP33" s="6">
        <v>1115</v>
      </c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20">
        <f t="shared" si="2"/>
        <v>1965</v>
      </c>
      <c r="BF33" s="6"/>
    </row>
    <row r="34" spans="1:58" ht="25.5" customHeight="1" x14ac:dyDescent="0.15">
      <c r="A34" s="15">
        <f t="shared" si="0"/>
        <v>33</v>
      </c>
      <c r="B34" s="16" t="s">
        <v>123</v>
      </c>
      <c r="C34" s="16" t="s">
        <v>124</v>
      </c>
      <c r="D34" s="17" t="s">
        <v>8</v>
      </c>
      <c r="E34" s="40"/>
      <c r="F34" s="17" t="s">
        <v>62</v>
      </c>
      <c r="G34" s="6"/>
      <c r="H34" s="6"/>
      <c r="I34" s="6"/>
      <c r="J34" s="6"/>
      <c r="K34" s="6"/>
      <c r="L34" s="6"/>
      <c r="M34" s="6">
        <v>265</v>
      </c>
      <c r="N34" s="6"/>
      <c r="O34" s="6"/>
      <c r="P34" s="6"/>
      <c r="Q34" s="6">
        <v>520</v>
      </c>
      <c r="R34" s="6">
        <v>450</v>
      </c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>
        <v>540</v>
      </c>
      <c r="AE34" s="6"/>
      <c r="AF34" s="6"/>
      <c r="AG34" s="6"/>
      <c r="AH34" s="6">
        <v>500</v>
      </c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20">
        <f t="shared" si="2"/>
        <v>2275</v>
      </c>
      <c r="BF34" s="6"/>
    </row>
    <row r="35" spans="1:58" ht="25.5" customHeight="1" x14ac:dyDescent="0.15">
      <c r="A35" s="15">
        <f t="shared" si="0"/>
        <v>34</v>
      </c>
      <c r="B35" s="16" t="s">
        <v>125</v>
      </c>
      <c r="C35" s="16" t="s">
        <v>126</v>
      </c>
      <c r="D35" s="17" t="s">
        <v>8</v>
      </c>
      <c r="E35" s="40"/>
      <c r="F35" s="17" t="s">
        <v>62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>
        <v>930</v>
      </c>
      <c r="AI35" s="6"/>
      <c r="AJ35" s="6"/>
      <c r="AK35" s="6"/>
      <c r="AL35" s="6"/>
      <c r="AM35" s="6">
        <v>1600</v>
      </c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20">
        <f t="shared" si="2"/>
        <v>2530</v>
      </c>
      <c r="BF35" s="6"/>
    </row>
    <row r="36" spans="1:58" ht="25.5" customHeight="1" x14ac:dyDescent="0.15">
      <c r="A36" s="15">
        <f t="shared" si="0"/>
        <v>35</v>
      </c>
      <c r="B36" s="16" t="s">
        <v>127</v>
      </c>
      <c r="C36" s="16" t="s">
        <v>128</v>
      </c>
      <c r="D36" s="17" t="s">
        <v>8</v>
      </c>
      <c r="E36" s="40"/>
      <c r="F36" s="17" t="s">
        <v>62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>
        <v>1000</v>
      </c>
      <c r="AF36" s="6"/>
      <c r="AG36" s="6"/>
      <c r="AH36" s="6">
        <v>500</v>
      </c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20">
        <f t="shared" si="2"/>
        <v>1500</v>
      </c>
      <c r="BF36" s="6"/>
    </row>
    <row r="37" spans="1:58" ht="25.5" customHeight="1" x14ac:dyDescent="0.15">
      <c r="A37" s="15">
        <f t="shared" si="0"/>
        <v>36</v>
      </c>
      <c r="B37" s="16" t="s">
        <v>129</v>
      </c>
      <c r="C37" s="16" t="s">
        <v>130</v>
      </c>
      <c r="D37" s="17" t="s">
        <v>8</v>
      </c>
      <c r="E37" s="40"/>
      <c r="F37" s="17" t="s">
        <v>62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>
        <v>1000</v>
      </c>
      <c r="AH37" s="6">
        <v>810</v>
      </c>
      <c r="AI37" s="6"/>
      <c r="AJ37" s="6"/>
      <c r="AK37" s="6">
        <v>30</v>
      </c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20">
        <f t="shared" si="2"/>
        <v>1840</v>
      </c>
      <c r="BF37" s="6"/>
    </row>
    <row r="38" spans="1:58" ht="25.5" customHeight="1" x14ac:dyDescent="0.15">
      <c r="A38" s="15">
        <f t="shared" si="0"/>
        <v>37</v>
      </c>
      <c r="B38" s="16" t="s">
        <v>131</v>
      </c>
      <c r="C38" s="16" t="s">
        <v>132</v>
      </c>
      <c r="D38" s="17" t="s">
        <v>8</v>
      </c>
      <c r="E38" s="40"/>
      <c r="F38" s="17" t="s">
        <v>62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>
        <v>440</v>
      </c>
      <c r="AI38" s="6"/>
      <c r="AJ38" s="6"/>
      <c r="AK38" s="6"/>
      <c r="AL38" s="6"/>
      <c r="AM38" s="6">
        <v>340</v>
      </c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20">
        <f t="shared" si="2"/>
        <v>780</v>
      </c>
      <c r="BF38" s="6"/>
    </row>
    <row r="39" spans="1:58" ht="25.5" customHeight="1" x14ac:dyDescent="0.15">
      <c r="A39" s="15">
        <f t="shared" si="0"/>
        <v>38</v>
      </c>
      <c r="B39" s="16" t="s">
        <v>133</v>
      </c>
      <c r="C39" s="16" t="s">
        <v>134</v>
      </c>
      <c r="D39" s="17" t="s">
        <v>8</v>
      </c>
      <c r="E39" s="40"/>
      <c r="F39" s="17" t="s">
        <v>62</v>
      </c>
      <c r="G39" s="6">
        <v>1170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>
        <v>700</v>
      </c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>
        <v>1950</v>
      </c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20">
        <f t="shared" si="2"/>
        <v>3820</v>
      </c>
      <c r="BF39" s="6"/>
    </row>
    <row r="40" spans="1:58" ht="25.5" customHeight="1" x14ac:dyDescent="0.15">
      <c r="A40" s="15">
        <f t="shared" si="0"/>
        <v>39</v>
      </c>
      <c r="B40" s="16" t="s">
        <v>135</v>
      </c>
      <c r="C40" s="16" t="s">
        <v>136</v>
      </c>
      <c r="D40" s="17" t="s">
        <v>8</v>
      </c>
      <c r="E40" s="40"/>
      <c r="F40" s="17" t="s">
        <v>62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v>1000</v>
      </c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>
        <v>200</v>
      </c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20">
        <f t="shared" si="2"/>
        <v>1200</v>
      </c>
      <c r="BF40" s="6"/>
    </row>
    <row r="41" spans="1:58" ht="25.5" customHeight="1" x14ac:dyDescent="0.15">
      <c r="A41" s="15">
        <f t="shared" si="0"/>
        <v>40</v>
      </c>
      <c r="B41" s="16" t="s">
        <v>137</v>
      </c>
      <c r="C41" s="16" t="s">
        <v>138</v>
      </c>
      <c r="D41" s="17" t="s">
        <v>8</v>
      </c>
      <c r="E41" s="40"/>
      <c r="F41" s="17" t="s">
        <v>62</v>
      </c>
      <c r="G41" s="6">
        <v>520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>
        <v>1110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>
        <v>1390</v>
      </c>
      <c r="AI41" s="6"/>
      <c r="AJ41" s="6"/>
      <c r="AK41" s="6">
        <v>164</v>
      </c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20">
        <f t="shared" si="2"/>
        <v>3184</v>
      </c>
      <c r="BF41" s="6"/>
    </row>
    <row r="42" spans="1:58" ht="25.5" customHeight="1" x14ac:dyDescent="0.15">
      <c r="A42" s="15">
        <f t="shared" si="0"/>
        <v>41</v>
      </c>
      <c r="B42" s="16" t="s">
        <v>139</v>
      </c>
      <c r="C42" s="16" t="s">
        <v>140</v>
      </c>
      <c r="D42" s="17" t="s">
        <v>8</v>
      </c>
      <c r="E42" s="40"/>
      <c r="F42" s="17" t="s">
        <v>62</v>
      </c>
      <c r="G42" s="6"/>
      <c r="H42" s="6"/>
      <c r="I42" s="6"/>
      <c r="J42" s="6"/>
      <c r="K42" s="6"/>
      <c r="L42" s="6"/>
      <c r="M42" s="6"/>
      <c r="N42" s="6">
        <v>1310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>
        <v>500</v>
      </c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20">
        <f t="shared" si="2"/>
        <v>1810</v>
      </c>
      <c r="BF42" s="6"/>
    </row>
    <row r="43" spans="1:58" ht="25.5" customHeight="1" x14ac:dyDescent="0.15">
      <c r="A43" s="15">
        <f t="shared" si="0"/>
        <v>42</v>
      </c>
      <c r="B43" s="16" t="s">
        <v>141</v>
      </c>
      <c r="C43" s="16" t="s">
        <v>142</v>
      </c>
      <c r="D43" s="17" t="s">
        <v>8</v>
      </c>
      <c r="E43" s="40"/>
      <c r="F43" s="17" t="s">
        <v>62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>
        <v>2000</v>
      </c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>
        <v>400</v>
      </c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20">
        <f t="shared" si="2"/>
        <v>2400</v>
      </c>
      <c r="BF43" s="6"/>
    </row>
    <row r="44" spans="1:58" ht="25.5" customHeight="1" x14ac:dyDescent="0.15">
      <c r="A44" s="15">
        <f t="shared" si="0"/>
        <v>43</v>
      </c>
      <c r="B44" s="16" t="s">
        <v>143</v>
      </c>
      <c r="C44" s="16" t="s">
        <v>144</v>
      </c>
      <c r="D44" s="17" t="s">
        <v>8</v>
      </c>
      <c r="E44" s="40"/>
      <c r="F44" s="17" t="s">
        <v>62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>
        <v>476</v>
      </c>
      <c r="AI44" s="6"/>
      <c r="AJ44" s="6"/>
      <c r="AK44" s="6">
        <v>20</v>
      </c>
      <c r="AL44" s="6">
        <v>132</v>
      </c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20">
        <f t="shared" si="2"/>
        <v>628</v>
      </c>
      <c r="BF44" s="6"/>
    </row>
    <row r="45" spans="1:58" ht="25.5" customHeight="1" x14ac:dyDescent="0.15">
      <c r="A45" s="15">
        <f t="shared" si="0"/>
        <v>44</v>
      </c>
      <c r="B45" s="16" t="s">
        <v>145</v>
      </c>
      <c r="C45" s="16" t="s">
        <v>146</v>
      </c>
      <c r="D45" s="17" t="s">
        <v>8</v>
      </c>
      <c r="E45" s="40"/>
      <c r="F45" s="17" t="s">
        <v>62</v>
      </c>
      <c r="G45" s="6"/>
      <c r="H45" s="6"/>
      <c r="I45" s="6"/>
      <c r="J45" s="6"/>
      <c r="K45" s="6"/>
      <c r="L45" s="6"/>
      <c r="M45" s="6"/>
      <c r="N45" s="6">
        <v>880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>
        <v>990</v>
      </c>
      <c r="AI45" s="6"/>
      <c r="AJ45" s="6"/>
      <c r="AK45" s="6">
        <v>25</v>
      </c>
      <c r="AL45" s="6">
        <v>340</v>
      </c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20">
        <f t="shared" si="2"/>
        <v>2235</v>
      </c>
      <c r="BF45" s="6"/>
    </row>
    <row r="46" spans="1:58" ht="25.5" customHeight="1" x14ac:dyDescent="0.15">
      <c r="A46" s="15">
        <f t="shared" si="0"/>
        <v>45</v>
      </c>
      <c r="B46" s="16" t="s">
        <v>147</v>
      </c>
      <c r="C46" s="16" t="s">
        <v>148</v>
      </c>
      <c r="D46" s="17" t="s">
        <v>8</v>
      </c>
      <c r="E46" s="40"/>
      <c r="F46" s="17" t="s">
        <v>62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>
        <v>1390</v>
      </c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>
        <v>750</v>
      </c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20">
        <f t="shared" si="2"/>
        <v>2140</v>
      </c>
      <c r="BF46" s="6"/>
    </row>
    <row r="47" spans="1:58" ht="25.5" customHeight="1" x14ac:dyDescent="0.15">
      <c r="A47" s="15">
        <f t="shared" si="0"/>
        <v>46</v>
      </c>
      <c r="B47" s="16" t="s">
        <v>149</v>
      </c>
      <c r="C47" s="16" t="s">
        <v>150</v>
      </c>
      <c r="D47" s="17" t="s">
        <v>8</v>
      </c>
      <c r="E47" s="40"/>
      <c r="F47" s="17" t="s">
        <v>62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>
        <v>1000</v>
      </c>
      <c r="AI47" s="6"/>
      <c r="AJ47" s="6"/>
      <c r="AK47" s="6">
        <v>550</v>
      </c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>
        <v>1750</v>
      </c>
      <c r="BA47" s="6"/>
      <c r="BB47" s="6"/>
      <c r="BC47" s="6"/>
      <c r="BD47" s="6"/>
      <c r="BE47" s="20">
        <f t="shared" si="2"/>
        <v>3300</v>
      </c>
      <c r="BF47" s="6"/>
    </row>
    <row r="48" spans="1:58" ht="25.5" customHeight="1" x14ac:dyDescent="0.15">
      <c r="A48" s="15">
        <f t="shared" si="0"/>
        <v>47</v>
      </c>
      <c r="B48" s="16" t="s">
        <v>151</v>
      </c>
      <c r="C48" s="16" t="s">
        <v>152</v>
      </c>
      <c r="D48" s="17" t="s">
        <v>8</v>
      </c>
      <c r="E48" s="40"/>
      <c r="F48" s="17" t="s">
        <v>62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>
        <v>1320</v>
      </c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>
        <v>412</v>
      </c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20">
        <f t="shared" si="2"/>
        <v>1732</v>
      </c>
      <c r="BF48" s="6"/>
    </row>
    <row r="49" spans="1:58" ht="25.5" customHeight="1" x14ac:dyDescent="0.15">
      <c r="A49" s="15">
        <f t="shared" si="0"/>
        <v>48</v>
      </c>
      <c r="B49" s="16" t="s">
        <v>153</v>
      </c>
      <c r="C49" s="16" t="s">
        <v>154</v>
      </c>
      <c r="D49" s="17" t="s">
        <v>8</v>
      </c>
      <c r="E49" s="40"/>
      <c r="F49" s="17" t="s">
        <v>62</v>
      </c>
      <c r="G49" s="6"/>
      <c r="H49" s="6"/>
      <c r="I49" s="6"/>
      <c r="J49" s="6"/>
      <c r="K49" s="6"/>
      <c r="L49" s="6"/>
      <c r="M49" s="6"/>
      <c r="N49" s="6">
        <v>1590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>
        <v>3030</v>
      </c>
      <c r="AH49" s="6">
        <v>530</v>
      </c>
      <c r="AI49" s="6"/>
      <c r="AJ49" s="6"/>
      <c r="AK49" s="6">
        <v>170</v>
      </c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20">
        <f t="shared" si="2"/>
        <v>5320</v>
      </c>
      <c r="BF49" s="6"/>
    </row>
    <row r="50" spans="1:58" ht="25.5" customHeight="1" x14ac:dyDescent="0.15">
      <c r="A50" s="15">
        <f t="shared" si="0"/>
        <v>49</v>
      </c>
      <c r="B50" s="16" t="s">
        <v>155</v>
      </c>
      <c r="C50" s="16" t="s">
        <v>156</v>
      </c>
      <c r="D50" s="17" t="s">
        <v>8</v>
      </c>
      <c r="E50" s="40"/>
      <c r="F50" s="17" t="s">
        <v>62</v>
      </c>
      <c r="G50" s="6">
        <v>420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>
        <v>300</v>
      </c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20">
        <f t="shared" si="2"/>
        <v>720</v>
      </c>
      <c r="BF50" s="6"/>
    </row>
    <row r="51" spans="1:58" ht="25.5" customHeight="1" x14ac:dyDescent="0.15">
      <c r="A51" s="15">
        <f t="shared" si="0"/>
        <v>50</v>
      </c>
      <c r="B51" s="16" t="s">
        <v>157</v>
      </c>
      <c r="C51" s="16" t="s">
        <v>158</v>
      </c>
      <c r="D51" s="17" t="s">
        <v>8</v>
      </c>
      <c r="E51" s="40"/>
      <c r="F51" s="17" t="s">
        <v>62</v>
      </c>
      <c r="G51" s="6"/>
      <c r="H51" s="6"/>
      <c r="I51" s="6"/>
      <c r="J51" s="6"/>
      <c r="K51" s="6"/>
      <c r="L51" s="6"/>
      <c r="M51" s="6">
        <v>700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>
        <v>500</v>
      </c>
      <c r="AI51" s="6"/>
      <c r="AJ51" s="6"/>
      <c r="AK51" s="6">
        <v>988</v>
      </c>
      <c r="AL51" s="6"/>
      <c r="AM51" s="6"/>
      <c r="AN51" s="6"/>
      <c r="AO51" s="6"/>
      <c r="AP51" s="6">
        <v>1312</v>
      </c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20">
        <f t="shared" si="2"/>
        <v>3500</v>
      </c>
      <c r="BF51" s="6"/>
    </row>
    <row r="52" spans="1:58" ht="25.5" customHeight="1" x14ac:dyDescent="0.15">
      <c r="A52" s="15">
        <f t="shared" si="0"/>
        <v>51</v>
      </c>
      <c r="B52" s="16" t="s">
        <v>159</v>
      </c>
      <c r="C52" s="16" t="s">
        <v>160</v>
      </c>
      <c r="D52" s="17" t="s">
        <v>8</v>
      </c>
      <c r="E52" s="40"/>
      <c r="F52" s="17" t="s">
        <v>62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>
        <v>1885</v>
      </c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>
        <v>2130</v>
      </c>
      <c r="AI52" s="6"/>
      <c r="AJ52" s="6"/>
      <c r="AK52" s="6"/>
      <c r="AL52" s="6"/>
      <c r="AM52" s="6">
        <v>220</v>
      </c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20">
        <f t="shared" si="2"/>
        <v>4235</v>
      </c>
      <c r="BF52" s="6"/>
    </row>
    <row r="53" spans="1:58" x14ac:dyDescent="0.2">
      <c r="A53" s="7">
        <f t="shared" si="0"/>
        <v>52</v>
      </c>
      <c r="B53" s="8" t="s">
        <v>161</v>
      </c>
      <c r="C53" s="9" t="s">
        <v>162</v>
      </c>
      <c r="D53" s="10" t="s">
        <v>8</v>
      </c>
      <c r="E53" s="40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2"/>
      <c r="BE53" s="13">
        <f>SUM(BE54:BE86)</f>
        <v>112530</v>
      </c>
      <c r="BF53" s="14"/>
    </row>
    <row r="54" spans="1:58" ht="25.5" customHeight="1" x14ac:dyDescent="0.2">
      <c r="A54" s="15">
        <f t="shared" si="0"/>
        <v>53</v>
      </c>
      <c r="B54" s="16" t="s">
        <v>163</v>
      </c>
      <c r="C54" s="16" t="s">
        <v>164</v>
      </c>
      <c r="D54" s="17" t="s">
        <v>8</v>
      </c>
      <c r="E54" s="40"/>
      <c r="F54" s="17" t="s">
        <v>62</v>
      </c>
      <c r="G54" s="21">
        <v>160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>
        <v>373</v>
      </c>
      <c r="AW54" s="21"/>
      <c r="AX54" s="21"/>
      <c r="AY54" s="21"/>
      <c r="AZ54" s="21"/>
      <c r="BA54" s="21">
        <v>566</v>
      </c>
      <c r="BB54" s="21"/>
      <c r="BC54" s="21"/>
      <c r="BD54" s="22"/>
      <c r="BE54" s="20">
        <f>SUM(G54:BD54)</f>
        <v>1099</v>
      </c>
      <c r="BF54" s="6"/>
    </row>
    <row r="55" spans="1:58" ht="25.5" customHeight="1" x14ac:dyDescent="0.2">
      <c r="A55" s="15">
        <f t="shared" si="0"/>
        <v>54</v>
      </c>
      <c r="B55" s="16" t="s">
        <v>165</v>
      </c>
      <c r="C55" s="16" t="s">
        <v>166</v>
      </c>
      <c r="D55" s="17" t="s">
        <v>8</v>
      </c>
      <c r="E55" s="40"/>
      <c r="F55" s="17" t="s">
        <v>62</v>
      </c>
      <c r="G55" s="21"/>
      <c r="H55" s="21"/>
      <c r="I55" s="21"/>
      <c r="J55" s="21"/>
      <c r="K55" s="21"/>
      <c r="L55" s="21"/>
      <c r="M55" s="21"/>
      <c r="N55" s="21"/>
      <c r="O55" s="21"/>
      <c r="P55" s="21">
        <v>3419</v>
      </c>
      <c r="Q55" s="21"/>
      <c r="R55" s="21"/>
      <c r="S55" s="21"/>
      <c r="T55" s="21">
        <v>30.5</v>
      </c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>
        <v>1730</v>
      </c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2"/>
      <c r="BE55" s="20">
        <f t="shared" ref="BE55:BE86" si="3">SUM(G55:BD55)</f>
        <v>5179.5</v>
      </c>
      <c r="BF55" s="6"/>
    </row>
    <row r="56" spans="1:58" ht="25.5" customHeight="1" x14ac:dyDescent="0.2">
      <c r="A56" s="15">
        <f t="shared" si="0"/>
        <v>55</v>
      </c>
      <c r="B56" s="16" t="s">
        <v>167</v>
      </c>
      <c r="C56" s="16" t="s">
        <v>168</v>
      </c>
      <c r="D56" s="17" t="s">
        <v>8</v>
      </c>
      <c r="E56" s="40"/>
      <c r="F56" s="17" t="s">
        <v>62</v>
      </c>
      <c r="G56" s="21"/>
      <c r="H56" s="21"/>
      <c r="I56" s="21"/>
      <c r="J56" s="21"/>
      <c r="K56" s="21"/>
      <c r="L56" s="21"/>
      <c r="M56" s="21"/>
      <c r="N56" s="21"/>
      <c r="O56" s="21"/>
      <c r="P56" s="21">
        <v>275</v>
      </c>
      <c r="Q56" s="21"/>
      <c r="R56" s="21"/>
      <c r="S56" s="21"/>
      <c r="T56" s="21">
        <v>170</v>
      </c>
      <c r="U56" s="21"/>
      <c r="V56" s="21"/>
      <c r="W56" s="21"/>
      <c r="X56" s="21">
        <v>5</v>
      </c>
      <c r="Y56" s="21"/>
      <c r="Z56" s="21"/>
      <c r="AA56" s="21"/>
      <c r="AB56" s="21"/>
      <c r="AC56" s="21"/>
      <c r="AD56" s="21"/>
      <c r="AE56" s="21"/>
      <c r="AF56" s="21"/>
      <c r="AG56" s="21"/>
      <c r="AH56" s="21">
        <v>2003</v>
      </c>
      <c r="AI56" s="21"/>
      <c r="AJ56" s="21"/>
      <c r="AK56" s="21">
        <v>50</v>
      </c>
      <c r="AL56" s="21"/>
      <c r="AM56" s="21">
        <v>135</v>
      </c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2"/>
      <c r="BE56" s="20">
        <f t="shared" si="3"/>
        <v>2638</v>
      </c>
      <c r="BF56" s="6"/>
    </row>
    <row r="57" spans="1:58" ht="25.5" customHeight="1" x14ac:dyDescent="0.2">
      <c r="A57" s="15">
        <f t="shared" si="0"/>
        <v>56</v>
      </c>
      <c r="B57" s="16" t="s">
        <v>169</v>
      </c>
      <c r="C57" s="16" t="s">
        <v>170</v>
      </c>
      <c r="D57" s="17" t="s">
        <v>8</v>
      </c>
      <c r="E57" s="40"/>
      <c r="F57" s="17" t="s">
        <v>62</v>
      </c>
      <c r="G57" s="21"/>
      <c r="H57" s="21"/>
      <c r="I57" s="21"/>
      <c r="J57" s="21"/>
      <c r="K57" s="21"/>
      <c r="L57" s="21"/>
      <c r="M57" s="21"/>
      <c r="N57" s="21"/>
      <c r="O57" s="21"/>
      <c r="P57" s="21">
        <v>188</v>
      </c>
      <c r="Q57" s="21"/>
      <c r="R57" s="21"/>
      <c r="S57" s="21"/>
      <c r="T57" s="21">
        <v>19</v>
      </c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2"/>
      <c r="BE57" s="20">
        <f t="shared" si="3"/>
        <v>207</v>
      </c>
      <c r="BF57" s="6"/>
    </row>
    <row r="58" spans="1:58" ht="25.5" customHeight="1" x14ac:dyDescent="0.2">
      <c r="A58" s="15">
        <f t="shared" si="0"/>
        <v>57</v>
      </c>
      <c r="B58" s="16" t="s">
        <v>171</v>
      </c>
      <c r="C58" s="16" t="s">
        <v>172</v>
      </c>
      <c r="D58" s="17" t="s">
        <v>8</v>
      </c>
      <c r="E58" s="40"/>
      <c r="F58" s="17" t="s">
        <v>62</v>
      </c>
      <c r="G58" s="21"/>
      <c r="H58" s="21"/>
      <c r="I58" s="21"/>
      <c r="J58" s="21"/>
      <c r="K58" s="21"/>
      <c r="L58" s="21"/>
      <c r="M58" s="21">
        <v>110</v>
      </c>
      <c r="N58" s="21"/>
      <c r="O58" s="21"/>
      <c r="P58" s="21"/>
      <c r="Q58" s="21"/>
      <c r="R58" s="21">
        <v>750</v>
      </c>
      <c r="S58" s="21"/>
      <c r="T58" s="21">
        <v>520</v>
      </c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>
        <v>1260</v>
      </c>
      <c r="AI58" s="21"/>
      <c r="AJ58" s="21"/>
      <c r="AK58" s="21">
        <v>115</v>
      </c>
      <c r="AL58" s="21">
        <v>50</v>
      </c>
      <c r="AM58" s="21">
        <v>15</v>
      </c>
      <c r="AN58" s="21">
        <v>400</v>
      </c>
      <c r="AO58" s="21">
        <v>12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>
        <v>1040</v>
      </c>
      <c r="BA58" s="21"/>
      <c r="BB58" s="21"/>
      <c r="BC58" s="21"/>
      <c r="BD58" s="22"/>
      <c r="BE58" s="20">
        <f t="shared" si="3"/>
        <v>4272</v>
      </c>
      <c r="BF58" s="6"/>
    </row>
    <row r="59" spans="1:58" ht="25.5" customHeight="1" x14ac:dyDescent="0.2">
      <c r="A59" s="15">
        <f t="shared" si="0"/>
        <v>58</v>
      </c>
      <c r="B59" s="16" t="s">
        <v>173</v>
      </c>
      <c r="C59" s="16" t="s">
        <v>174</v>
      </c>
      <c r="D59" s="17" t="s">
        <v>8</v>
      </c>
      <c r="E59" s="40"/>
      <c r="F59" s="17" t="s">
        <v>62</v>
      </c>
      <c r="G59" s="21"/>
      <c r="H59" s="21"/>
      <c r="I59" s="21"/>
      <c r="J59" s="21"/>
      <c r="K59" s="21"/>
      <c r="L59" s="21"/>
      <c r="M59" s="21">
        <v>1321</v>
      </c>
      <c r="N59" s="21"/>
      <c r="O59" s="21"/>
      <c r="P59" s="21">
        <v>495</v>
      </c>
      <c r="Q59" s="21"/>
      <c r="R59" s="21"/>
      <c r="S59" s="21"/>
      <c r="T59" s="21"/>
      <c r="U59" s="21">
        <v>30</v>
      </c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>
        <v>540</v>
      </c>
      <c r="AI59" s="21">
        <v>400</v>
      </c>
      <c r="AJ59" s="21"/>
      <c r="AK59" s="21"/>
      <c r="AL59" s="21"/>
      <c r="AM59" s="21">
        <v>162</v>
      </c>
      <c r="AN59" s="21">
        <v>195</v>
      </c>
      <c r="AO59" s="21"/>
      <c r="AP59" s="21">
        <v>42</v>
      </c>
      <c r="AQ59" s="21"/>
      <c r="AR59" s="21"/>
      <c r="AS59" s="21"/>
      <c r="AT59" s="21"/>
      <c r="AU59" s="21">
        <v>40</v>
      </c>
      <c r="AV59" s="21"/>
      <c r="AW59" s="21"/>
      <c r="AX59" s="21"/>
      <c r="AY59" s="21"/>
      <c r="AZ59" s="21"/>
      <c r="BA59" s="21"/>
      <c r="BB59" s="21"/>
      <c r="BC59" s="21"/>
      <c r="BD59" s="22"/>
      <c r="BE59" s="20">
        <f t="shared" si="3"/>
        <v>3225</v>
      </c>
      <c r="BF59" s="6"/>
    </row>
    <row r="60" spans="1:58" ht="25.5" customHeight="1" x14ac:dyDescent="0.2">
      <c r="A60" s="15">
        <f t="shared" si="0"/>
        <v>59</v>
      </c>
      <c r="B60" s="16" t="s">
        <v>175</v>
      </c>
      <c r="C60" s="16" t="s">
        <v>176</v>
      </c>
      <c r="D60" s="17" t="s">
        <v>8</v>
      </c>
      <c r="E60" s="40"/>
      <c r="F60" s="17" t="s">
        <v>62</v>
      </c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>
        <v>50</v>
      </c>
      <c r="R60" s="21"/>
      <c r="S60" s="21"/>
      <c r="T60" s="21">
        <v>450</v>
      </c>
      <c r="U60" s="21"/>
      <c r="V60" s="21"/>
      <c r="W60" s="21"/>
      <c r="X60" s="21"/>
      <c r="Y60" s="21">
        <v>440</v>
      </c>
      <c r="Z60" s="21"/>
      <c r="AA60" s="21"/>
      <c r="AB60" s="21"/>
      <c r="AC60" s="21"/>
      <c r="AD60" s="21"/>
      <c r="AE60" s="21"/>
      <c r="AF60" s="21"/>
      <c r="AG60" s="21"/>
      <c r="AH60" s="21">
        <v>175</v>
      </c>
      <c r="AI60" s="21"/>
      <c r="AJ60" s="21"/>
      <c r="AK60" s="21">
        <v>130</v>
      </c>
      <c r="AL60" s="21"/>
      <c r="AM60" s="21"/>
      <c r="AN60" s="21">
        <v>552</v>
      </c>
      <c r="AO60" s="21">
        <v>62</v>
      </c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2"/>
      <c r="BE60" s="20">
        <f t="shared" si="3"/>
        <v>1859</v>
      </c>
      <c r="BF60" s="6"/>
    </row>
    <row r="61" spans="1:58" ht="25.5" customHeight="1" x14ac:dyDescent="0.2">
      <c r="A61" s="15">
        <f t="shared" si="0"/>
        <v>60</v>
      </c>
      <c r="B61" s="16" t="s">
        <v>177</v>
      </c>
      <c r="C61" s="16" t="s">
        <v>178</v>
      </c>
      <c r="D61" s="17" t="s">
        <v>8</v>
      </c>
      <c r="E61" s="40"/>
      <c r="F61" s="17" t="s">
        <v>62</v>
      </c>
      <c r="G61" s="21"/>
      <c r="H61" s="21"/>
      <c r="I61" s="21"/>
      <c r="J61" s="21"/>
      <c r="K61" s="21"/>
      <c r="L61" s="21">
        <v>150</v>
      </c>
      <c r="M61" s="21"/>
      <c r="N61" s="21"/>
      <c r="O61" s="21"/>
      <c r="P61" s="21"/>
      <c r="Q61" s="21"/>
      <c r="R61" s="21"/>
      <c r="S61" s="21"/>
      <c r="T61" s="21"/>
      <c r="U61" s="21">
        <v>390</v>
      </c>
      <c r="V61" s="21"/>
      <c r="W61" s="21"/>
      <c r="X61" s="21"/>
      <c r="Y61" s="21"/>
      <c r="Z61" s="21"/>
      <c r="AA61" s="21"/>
      <c r="AB61" s="21"/>
      <c r="AC61" s="21"/>
      <c r="AD61" s="21">
        <v>135</v>
      </c>
      <c r="AE61" s="21"/>
      <c r="AF61" s="21"/>
      <c r="AG61" s="21"/>
      <c r="AH61" s="21">
        <f>3516-328</f>
        <v>3188</v>
      </c>
      <c r="AI61" s="21"/>
      <c r="AJ61" s="21"/>
      <c r="AK61" s="21"/>
      <c r="AL61" s="21"/>
      <c r="AM61" s="21"/>
      <c r="AN61" s="21"/>
      <c r="AO61" s="21"/>
      <c r="AP61" s="21"/>
      <c r="AQ61" s="21">
        <v>1475</v>
      </c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2"/>
      <c r="BE61" s="20">
        <f t="shared" si="3"/>
        <v>5338</v>
      </c>
      <c r="BF61" s="6"/>
    </row>
    <row r="62" spans="1:58" ht="25.5" customHeight="1" x14ac:dyDescent="0.2">
      <c r="A62" s="15">
        <f t="shared" si="0"/>
        <v>61</v>
      </c>
      <c r="B62" s="16" t="s">
        <v>179</v>
      </c>
      <c r="C62" s="16" t="s">
        <v>180</v>
      </c>
      <c r="D62" s="17" t="s">
        <v>8</v>
      </c>
      <c r="E62" s="40"/>
      <c r="F62" s="17" t="s">
        <v>62</v>
      </c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>
        <v>15</v>
      </c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>
        <v>120</v>
      </c>
      <c r="AW62" s="21"/>
      <c r="AX62" s="21"/>
      <c r="AY62" s="21"/>
      <c r="AZ62" s="21"/>
      <c r="BA62" s="21"/>
      <c r="BB62" s="21">
        <v>150</v>
      </c>
      <c r="BC62" s="21"/>
      <c r="BD62" s="22"/>
      <c r="BE62" s="20">
        <f t="shared" si="3"/>
        <v>285</v>
      </c>
      <c r="BF62" s="6"/>
    </row>
    <row r="63" spans="1:58" ht="25.5" customHeight="1" x14ac:dyDescent="0.2">
      <c r="A63" s="15">
        <f t="shared" si="0"/>
        <v>62</v>
      </c>
      <c r="B63" s="16" t="s">
        <v>181</v>
      </c>
      <c r="C63" s="16" t="s">
        <v>182</v>
      </c>
      <c r="D63" s="17" t="s">
        <v>8</v>
      </c>
      <c r="E63" s="40"/>
      <c r="F63" s="17" t="s">
        <v>62</v>
      </c>
      <c r="G63" s="21"/>
      <c r="H63" s="21"/>
      <c r="I63" s="21"/>
      <c r="J63" s="21"/>
      <c r="K63" s="21"/>
      <c r="L63" s="21">
        <v>60</v>
      </c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>
        <v>101</v>
      </c>
      <c r="AE63" s="21"/>
      <c r="AF63" s="21"/>
      <c r="AG63" s="21"/>
      <c r="AH63" s="21"/>
      <c r="AI63" s="21"/>
      <c r="AJ63" s="21"/>
      <c r="AK63" s="21"/>
      <c r="AL63" s="21"/>
      <c r="AM63" s="21"/>
      <c r="AN63" s="21">
        <v>35</v>
      </c>
      <c r="AO63" s="21"/>
      <c r="AP63" s="21"/>
      <c r="AQ63" s="21">
        <v>10</v>
      </c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2"/>
      <c r="BE63" s="20">
        <f t="shared" si="3"/>
        <v>206</v>
      </c>
      <c r="BF63" s="6"/>
    </row>
    <row r="64" spans="1:58" ht="25.5" customHeight="1" x14ac:dyDescent="0.2">
      <c r="A64" s="15">
        <f t="shared" si="0"/>
        <v>63</v>
      </c>
      <c r="B64" s="16" t="s">
        <v>183</v>
      </c>
      <c r="C64" s="16" t="s">
        <v>184</v>
      </c>
      <c r="D64" s="17" t="s">
        <v>8</v>
      </c>
      <c r="E64" s="40"/>
      <c r="F64" s="17" t="s">
        <v>62</v>
      </c>
      <c r="G64" s="21"/>
      <c r="H64" s="21"/>
      <c r="I64" s="21"/>
      <c r="J64" s="21"/>
      <c r="K64" s="21"/>
      <c r="L64" s="21"/>
      <c r="M64" s="21"/>
      <c r="N64" s="21"/>
      <c r="O64" s="21"/>
      <c r="P64" s="21">
        <v>420</v>
      </c>
      <c r="Q64" s="21"/>
      <c r="R64" s="21"/>
      <c r="S64" s="21"/>
      <c r="T64" s="21"/>
      <c r="U64" s="21">
        <v>500</v>
      </c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2"/>
      <c r="BE64" s="20">
        <f t="shared" si="3"/>
        <v>920</v>
      </c>
      <c r="BF64" s="6"/>
    </row>
    <row r="65" spans="1:58" ht="25.5" customHeight="1" x14ac:dyDescent="0.2">
      <c r="A65" s="15">
        <f t="shared" si="0"/>
        <v>64</v>
      </c>
      <c r="B65" s="16" t="s">
        <v>185</v>
      </c>
      <c r="C65" s="16" t="s">
        <v>186</v>
      </c>
      <c r="D65" s="17" t="s">
        <v>8</v>
      </c>
      <c r="E65" s="40"/>
      <c r="F65" s="17" t="s">
        <v>62</v>
      </c>
      <c r="G65" s="21"/>
      <c r="H65" s="21"/>
      <c r="I65" s="21"/>
      <c r="J65" s="21"/>
      <c r="K65" s="21"/>
      <c r="L65" s="21">
        <v>40</v>
      </c>
      <c r="M65" s="21"/>
      <c r="N65" s="21"/>
      <c r="O65" s="21"/>
      <c r="P65" s="21">
        <v>20</v>
      </c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>
        <v>2560</v>
      </c>
      <c r="AI65" s="21"/>
      <c r="AJ65" s="21"/>
      <c r="AK65" s="21"/>
      <c r="AL65" s="21"/>
      <c r="AM65" s="21"/>
      <c r="AN65" s="21">
        <v>62</v>
      </c>
      <c r="AO65" s="21"/>
      <c r="AP65" s="21"/>
      <c r="AQ65" s="21"/>
      <c r="AR65" s="21"/>
      <c r="AS65" s="21">
        <v>307</v>
      </c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2"/>
      <c r="BE65" s="20">
        <f t="shared" si="3"/>
        <v>2989</v>
      </c>
      <c r="BF65" s="6"/>
    </row>
    <row r="66" spans="1:58" ht="25.5" customHeight="1" x14ac:dyDescent="0.2">
      <c r="A66" s="15">
        <f t="shared" si="0"/>
        <v>65</v>
      </c>
      <c r="B66" s="16" t="s">
        <v>187</v>
      </c>
      <c r="C66" s="16" t="s">
        <v>188</v>
      </c>
      <c r="D66" s="17" t="s">
        <v>8</v>
      </c>
      <c r="E66" s="40"/>
      <c r="F66" s="17" t="s">
        <v>62</v>
      </c>
      <c r="G66" s="21"/>
      <c r="H66" s="21"/>
      <c r="I66" s="21"/>
      <c r="J66" s="21"/>
      <c r="K66" s="21"/>
      <c r="L66" s="21"/>
      <c r="M66" s="21"/>
      <c r="N66" s="21"/>
      <c r="O66" s="21"/>
      <c r="P66" s="21">
        <v>917</v>
      </c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2"/>
      <c r="BE66" s="20">
        <f t="shared" si="3"/>
        <v>917</v>
      </c>
      <c r="BF66" s="6"/>
    </row>
    <row r="67" spans="1:58" ht="25.5" customHeight="1" x14ac:dyDescent="0.2">
      <c r="A67" s="15">
        <f t="shared" si="0"/>
        <v>66</v>
      </c>
      <c r="B67" s="16" t="s">
        <v>189</v>
      </c>
      <c r="C67" s="16" t="s">
        <v>190</v>
      </c>
      <c r="D67" s="17" t="s">
        <v>8</v>
      </c>
      <c r="E67" s="40"/>
      <c r="F67" s="17" t="s">
        <v>62</v>
      </c>
      <c r="G67" s="21"/>
      <c r="H67" s="21"/>
      <c r="I67" s="21"/>
      <c r="J67" s="21"/>
      <c r="K67" s="21"/>
      <c r="L67" s="21"/>
      <c r="M67" s="21"/>
      <c r="N67" s="21">
        <v>300</v>
      </c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>
        <v>15</v>
      </c>
      <c r="AA67" s="21"/>
      <c r="AB67" s="21"/>
      <c r="AC67" s="21"/>
      <c r="AD67" s="21">
        <v>3600</v>
      </c>
      <c r="AE67" s="21"/>
      <c r="AF67" s="21"/>
      <c r="AG67" s="21"/>
      <c r="AH67" s="21">
        <v>3</v>
      </c>
      <c r="AI67" s="21">
        <v>120</v>
      </c>
      <c r="AJ67" s="21"/>
      <c r="AK67" s="21"/>
      <c r="AL67" s="21"/>
      <c r="AM67" s="21"/>
      <c r="AN67" s="21">
        <v>308</v>
      </c>
      <c r="AO67" s="21">
        <v>15</v>
      </c>
      <c r="AP67" s="21">
        <v>100</v>
      </c>
      <c r="AQ67" s="21"/>
      <c r="AR67" s="21"/>
      <c r="AS67" s="21"/>
      <c r="AT67" s="21"/>
      <c r="AU67" s="21">
        <v>205</v>
      </c>
      <c r="AV67" s="21"/>
      <c r="AW67" s="21"/>
      <c r="AX67" s="21"/>
      <c r="AY67" s="21"/>
      <c r="AZ67" s="21">
        <v>480</v>
      </c>
      <c r="BA67" s="21"/>
      <c r="BB67" s="21"/>
      <c r="BC67" s="21"/>
      <c r="BD67" s="22"/>
      <c r="BE67" s="20">
        <f t="shared" si="3"/>
        <v>5146</v>
      </c>
      <c r="BF67" s="6"/>
    </row>
    <row r="68" spans="1:58" ht="25.5" customHeight="1" x14ac:dyDescent="0.2">
      <c r="A68" s="15">
        <f t="shared" ref="A68:A131" si="4">A67+1</f>
        <v>67</v>
      </c>
      <c r="B68" s="16" t="s">
        <v>191</v>
      </c>
      <c r="C68" s="16" t="s">
        <v>192</v>
      </c>
      <c r="D68" s="17" t="s">
        <v>8</v>
      </c>
      <c r="E68" s="40"/>
      <c r="F68" s="17" t="s">
        <v>62</v>
      </c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>
        <v>425</v>
      </c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>
        <v>350</v>
      </c>
      <c r="BA68" s="21"/>
      <c r="BB68" s="21"/>
      <c r="BC68" s="21"/>
      <c r="BD68" s="22"/>
      <c r="BE68" s="20">
        <f t="shared" si="3"/>
        <v>775</v>
      </c>
      <c r="BF68" s="6"/>
    </row>
    <row r="69" spans="1:58" ht="25.5" customHeight="1" x14ac:dyDescent="0.2">
      <c r="A69" s="15">
        <f t="shared" si="4"/>
        <v>68</v>
      </c>
      <c r="B69" s="16" t="s">
        <v>193</v>
      </c>
      <c r="C69" s="16" t="s">
        <v>194</v>
      </c>
      <c r="D69" s="17" t="s">
        <v>8</v>
      </c>
      <c r="E69" s="40"/>
      <c r="F69" s="17" t="s">
        <v>62</v>
      </c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>
        <v>307</v>
      </c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2"/>
      <c r="BE69" s="20">
        <f t="shared" si="3"/>
        <v>307</v>
      </c>
      <c r="BF69" s="6"/>
    </row>
    <row r="70" spans="1:58" ht="25.5" customHeight="1" x14ac:dyDescent="0.2">
      <c r="A70" s="15">
        <f t="shared" si="4"/>
        <v>69</v>
      </c>
      <c r="B70" s="16" t="s">
        <v>195</v>
      </c>
      <c r="C70" s="16" t="s">
        <v>196</v>
      </c>
      <c r="D70" s="17" t="s">
        <v>8</v>
      </c>
      <c r="E70" s="40"/>
      <c r="F70" s="17" t="s">
        <v>62</v>
      </c>
      <c r="G70" s="21"/>
      <c r="H70" s="21"/>
      <c r="I70" s="21"/>
      <c r="J70" s="21"/>
      <c r="K70" s="21"/>
      <c r="L70" s="21"/>
      <c r="M70" s="21"/>
      <c r="N70" s="21"/>
      <c r="O70" s="21"/>
      <c r="P70" s="21">
        <v>370</v>
      </c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>
        <v>245</v>
      </c>
      <c r="AN70" s="21">
        <v>176</v>
      </c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2"/>
      <c r="BE70" s="20">
        <f t="shared" si="3"/>
        <v>791</v>
      </c>
      <c r="BF70" s="6"/>
    </row>
    <row r="71" spans="1:58" ht="25.5" customHeight="1" x14ac:dyDescent="0.2">
      <c r="A71" s="15">
        <f t="shared" si="4"/>
        <v>70</v>
      </c>
      <c r="B71" s="16" t="s">
        <v>197</v>
      </c>
      <c r="C71" s="16" t="s">
        <v>198</v>
      </c>
      <c r="D71" s="17" t="s">
        <v>8</v>
      </c>
      <c r="E71" s="40"/>
      <c r="F71" s="17" t="s">
        <v>62</v>
      </c>
      <c r="G71" s="21"/>
      <c r="H71" s="21"/>
      <c r="I71" s="21"/>
      <c r="J71" s="21"/>
      <c r="K71" s="21"/>
      <c r="L71" s="21"/>
      <c r="M71" s="21"/>
      <c r="N71" s="21"/>
      <c r="O71" s="21"/>
      <c r="P71" s="21">
        <v>1235</v>
      </c>
      <c r="Q71" s="21"/>
      <c r="R71" s="21"/>
      <c r="S71" s="21"/>
      <c r="T71" s="21">
        <v>38</v>
      </c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>
        <v>920</v>
      </c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2"/>
      <c r="BE71" s="20">
        <f t="shared" si="3"/>
        <v>2193</v>
      </c>
      <c r="BF71" s="6"/>
    </row>
    <row r="72" spans="1:58" ht="25.5" customHeight="1" x14ac:dyDescent="0.2">
      <c r="A72" s="15">
        <f t="shared" si="4"/>
        <v>71</v>
      </c>
      <c r="B72" s="16" t="s">
        <v>199</v>
      </c>
      <c r="C72" s="16" t="s">
        <v>200</v>
      </c>
      <c r="D72" s="17" t="s">
        <v>8</v>
      </c>
      <c r="E72" s="40"/>
      <c r="F72" s="17" t="s">
        <v>62</v>
      </c>
      <c r="G72" s="21"/>
      <c r="H72" s="21"/>
      <c r="I72" s="21"/>
      <c r="J72" s="21"/>
      <c r="K72" s="21"/>
      <c r="L72" s="21"/>
      <c r="M72" s="21"/>
      <c r="N72" s="21"/>
      <c r="O72" s="21"/>
      <c r="P72" s="21">
        <v>388</v>
      </c>
      <c r="Q72" s="21"/>
      <c r="R72" s="21"/>
      <c r="S72" s="21"/>
      <c r="T72" s="21">
        <v>4</v>
      </c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>
        <v>585</v>
      </c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2"/>
      <c r="BE72" s="20">
        <f t="shared" si="3"/>
        <v>977</v>
      </c>
      <c r="BF72" s="6"/>
    </row>
    <row r="73" spans="1:58" ht="25.5" customHeight="1" x14ac:dyDescent="0.2">
      <c r="A73" s="15">
        <f t="shared" si="4"/>
        <v>72</v>
      </c>
      <c r="B73" s="16" t="s">
        <v>201</v>
      </c>
      <c r="C73" s="16" t="s">
        <v>202</v>
      </c>
      <c r="D73" s="17" t="s">
        <v>8</v>
      </c>
      <c r="E73" s="40"/>
      <c r="F73" s="17" t="s">
        <v>62</v>
      </c>
      <c r="G73" s="21"/>
      <c r="H73" s="21"/>
      <c r="I73" s="21"/>
      <c r="J73" s="21"/>
      <c r="K73" s="21"/>
      <c r="L73" s="21"/>
      <c r="M73" s="21"/>
      <c r="N73" s="21"/>
      <c r="O73" s="21">
        <v>700</v>
      </c>
      <c r="P73" s="21">
        <v>260</v>
      </c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>
        <v>210</v>
      </c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2"/>
      <c r="BE73" s="20">
        <f t="shared" si="3"/>
        <v>1170</v>
      </c>
      <c r="BF73" s="6"/>
    </row>
    <row r="74" spans="1:58" ht="25.5" customHeight="1" x14ac:dyDescent="0.2">
      <c r="A74" s="15">
        <f t="shared" si="4"/>
        <v>73</v>
      </c>
      <c r="B74" s="16" t="s">
        <v>203</v>
      </c>
      <c r="C74" s="16" t="s">
        <v>204</v>
      </c>
      <c r="D74" s="17" t="s">
        <v>8</v>
      </c>
      <c r="E74" s="40"/>
      <c r="F74" s="17" t="s">
        <v>62</v>
      </c>
      <c r="G74" s="21"/>
      <c r="H74" s="21"/>
      <c r="I74" s="21"/>
      <c r="J74" s="21"/>
      <c r="K74" s="21"/>
      <c r="L74" s="21"/>
      <c r="M74" s="21"/>
      <c r="N74" s="21">
        <v>360</v>
      </c>
      <c r="O74" s="21"/>
      <c r="P74" s="21">
        <v>29.4</v>
      </c>
      <c r="Q74" s="21"/>
      <c r="R74" s="21"/>
      <c r="S74" s="21"/>
      <c r="T74" s="21">
        <v>662</v>
      </c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>
        <v>24</v>
      </c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2"/>
      <c r="BE74" s="20">
        <f t="shared" si="3"/>
        <v>1075.4000000000001</v>
      </c>
      <c r="BF74" s="6"/>
    </row>
    <row r="75" spans="1:58" ht="25.5" customHeight="1" x14ac:dyDescent="0.2">
      <c r="A75" s="15">
        <f t="shared" si="4"/>
        <v>74</v>
      </c>
      <c r="B75" s="16" t="s">
        <v>205</v>
      </c>
      <c r="C75" s="16" t="s">
        <v>206</v>
      </c>
      <c r="D75" s="17" t="s">
        <v>8</v>
      </c>
      <c r="E75" s="40"/>
      <c r="F75" s="17" t="s">
        <v>62</v>
      </c>
      <c r="G75" s="21"/>
      <c r="H75" s="21"/>
      <c r="I75" s="21"/>
      <c r="J75" s="21"/>
      <c r="K75" s="21"/>
      <c r="L75" s="21"/>
      <c r="M75" s="21"/>
      <c r="N75" s="21"/>
      <c r="O75" s="21"/>
      <c r="P75" s="21">
        <v>232</v>
      </c>
      <c r="Q75" s="21"/>
      <c r="R75" s="21"/>
      <c r="S75" s="21"/>
      <c r="T75" s="21">
        <v>27</v>
      </c>
      <c r="U75" s="21"/>
      <c r="V75" s="21"/>
      <c r="W75" s="21"/>
      <c r="X75" s="21"/>
      <c r="Y75" s="21"/>
      <c r="Z75" s="21"/>
      <c r="AA75" s="21">
        <v>20</v>
      </c>
      <c r="AB75" s="21"/>
      <c r="AC75" s="21"/>
      <c r="AD75" s="21"/>
      <c r="AE75" s="21"/>
      <c r="AF75" s="21"/>
      <c r="AG75" s="21"/>
      <c r="AH75" s="21">
        <v>1490</v>
      </c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>
        <v>20</v>
      </c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2"/>
      <c r="BE75" s="20">
        <f t="shared" si="3"/>
        <v>1789</v>
      </c>
      <c r="BF75" s="6"/>
    </row>
    <row r="76" spans="1:58" ht="25.5" customHeight="1" x14ac:dyDescent="0.2">
      <c r="A76" s="15">
        <f t="shared" si="4"/>
        <v>75</v>
      </c>
      <c r="B76" s="16" t="s">
        <v>207</v>
      </c>
      <c r="C76" s="16" t="s">
        <v>208</v>
      </c>
      <c r="D76" s="17" t="s">
        <v>8</v>
      </c>
      <c r="E76" s="40"/>
      <c r="F76" s="17" t="s">
        <v>62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>
        <v>120</v>
      </c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2"/>
      <c r="BE76" s="20">
        <f t="shared" si="3"/>
        <v>120</v>
      </c>
      <c r="BF76" s="6"/>
    </row>
    <row r="77" spans="1:58" ht="25.5" customHeight="1" x14ac:dyDescent="0.2">
      <c r="A77" s="15">
        <f t="shared" si="4"/>
        <v>76</v>
      </c>
      <c r="B77" s="16" t="s">
        <v>209</v>
      </c>
      <c r="C77" s="16" t="s">
        <v>210</v>
      </c>
      <c r="D77" s="17" t="s">
        <v>8</v>
      </c>
      <c r="E77" s="40"/>
      <c r="F77" s="17" t="s">
        <v>62</v>
      </c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>
        <v>1650</v>
      </c>
      <c r="R77" s="21"/>
      <c r="S77" s="21"/>
      <c r="T77" s="21">
        <v>474</v>
      </c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>
        <v>100</v>
      </c>
      <c r="AL77" s="21"/>
      <c r="AM77" s="21"/>
      <c r="AN77" s="21"/>
      <c r="AO77" s="21"/>
      <c r="AP77" s="21"/>
      <c r="AQ77" s="21">
        <v>15</v>
      </c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2"/>
      <c r="BE77" s="20">
        <f t="shared" si="3"/>
        <v>2239</v>
      </c>
      <c r="BF77" s="6"/>
    </row>
    <row r="78" spans="1:58" ht="25.5" customHeight="1" x14ac:dyDescent="0.2">
      <c r="A78" s="15">
        <f t="shared" si="4"/>
        <v>77</v>
      </c>
      <c r="B78" s="16" t="s">
        <v>211</v>
      </c>
      <c r="C78" s="16" t="s">
        <v>212</v>
      </c>
      <c r="D78" s="17" t="s">
        <v>8</v>
      </c>
      <c r="E78" s="40"/>
      <c r="F78" s="17" t="s">
        <v>62</v>
      </c>
      <c r="G78" s="21"/>
      <c r="H78" s="21"/>
      <c r="I78" s="21"/>
      <c r="J78" s="21"/>
      <c r="K78" s="21"/>
      <c r="L78" s="21"/>
      <c r="M78" s="21"/>
      <c r="N78" s="21"/>
      <c r="O78" s="21"/>
      <c r="P78" s="21">
        <v>1469.6</v>
      </c>
      <c r="Q78" s="21"/>
      <c r="R78" s="21"/>
      <c r="S78" s="21"/>
      <c r="T78" s="21">
        <v>263</v>
      </c>
      <c r="U78" s="21"/>
      <c r="V78" s="21"/>
      <c r="W78" s="21"/>
      <c r="X78" s="21">
        <v>57</v>
      </c>
      <c r="Y78" s="21"/>
      <c r="Z78" s="21"/>
      <c r="AA78" s="21"/>
      <c r="AB78" s="21"/>
      <c r="AC78" s="21"/>
      <c r="AD78" s="21"/>
      <c r="AE78" s="21"/>
      <c r="AF78" s="21"/>
      <c r="AG78" s="21"/>
      <c r="AH78" s="21">
        <v>425</v>
      </c>
      <c r="AI78" s="21"/>
      <c r="AJ78" s="21"/>
      <c r="AK78" s="21">
        <v>225</v>
      </c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2"/>
      <c r="BE78" s="20">
        <f t="shared" si="3"/>
        <v>2439.6</v>
      </c>
      <c r="BF78" s="6"/>
    </row>
    <row r="79" spans="1:58" ht="25.5" customHeight="1" x14ac:dyDescent="0.2">
      <c r="A79" s="15">
        <f t="shared" si="4"/>
        <v>78</v>
      </c>
      <c r="B79" s="16" t="s">
        <v>213</v>
      </c>
      <c r="C79" s="16" t="s">
        <v>214</v>
      </c>
      <c r="D79" s="17" t="s">
        <v>8</v>
      </c>
      <c r="E79" s="40"/>
      <c r="F79" s="17" t="s">
        <v>62</v>
      </c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>
        <v>428</v>
      </c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>
        <v>210</v>
      </c>
      <c r="AI79" s="21"/>
      <c r="AJ79" s="21"/>
      <c r="AK79" s="21"/>
      <c r="AL79" s="21"/>
      <c r="AM79" s="21">
        <v>100</v>
      </c>
      <c r="AN79" s="21"/>
      <c r="AO79" s="21"/>
      <c r="AP79" s="21"/>
      <c r="AQ79" s="21">
        <v>24</v>
      </c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2"/>
      <c r="BE79" s="20">
        <f t="shared" si="3"/>
        <v>762</v>
      </c>
      <c r="BF79" s="6"/>
    </row>
    <row r="80" spans="1:58" ht="25.5" customHeight="1" x14ac:dyDescent="0.2">
      <c r="A80" s="15">
        <f t="shared" si="4"/>
        <v>79</v>
      </c>
      <c r="B80" s="16" t="s">
        <v>215</v>
      </c>
      <c r="C80" s="16" t="s">
        <v>216</v>
      </c>
      <c r="D80" s="17" t="s">
        <v>8</v>
      </c>
      <c r="E80" s="40"/>
      <c r="F80" s="17" t="s">
        <v>62</v>
      </c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>
        <v>2675</v>
      </c>
      <c r="U80" s="21"/>
      <c r="V80" s="21"/>
      <c r="W80" s="21"/>
      <c r="X80" s="21"/>
      <c r="Y80" s="21">
        <v>475</v>
      </c>
      <c r="Z80" s="21"/>
      <c r="AA80" s="21"/>
      <c r="AB80" s="21"/>
      <c r="AC80" s="21"/>
      <c r="AD80" s="21"/>
      <c r="AE80" s="21"/>
      <c r="AF80" s="21"/>
      <c r="AG80" s="21"/>
      <c r="AH80" s="21">
        <v>2270</v>
      </c>
      <c r="AI80" s="21"/>
      <c r="AJ80" s="21"/>
      <c r="AK80" s="21">
        <v>450</v>
      </c>
      <c r="AL80" s="21"/>
      <c r="AM80" s="21"/>
      <c r="AN80" s="21"/>
      <c r="AO80" s="21"/>
      <c r="AP80" s="21"/>
      <c r="AQ80" s="21">
        <v>500</v>
      </c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2"/>
      <c r="BE80" s="20">
        <f t="shared" si="3"/>
        <v>6370</v>
      </c>
      <c r="BF80" s="6"/>
    </row>
    <row r="81" spans="1:58" ht="25.5" customHeight="1" x14ac:dyDescent="0.2">
      <c r="A81" s="15">
        <f t="shared" si="4"/>
        <v>80</v>
      </c>
      <c r="B81" s="16" t="s">
        <v>217</v>
      </c>
      <c r="C81" s="16" t="s">
        <v>218</v>
      </c>
      <c r="D81" s="17" t="s">
        <v>8</v>
      </c>
      <c r="E81" s="40"/>
      <c r="F81" s="17" t="s">
        <v>62</v>
      </c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>
        <v>300</v>
      </c>
      <c r="AO81" s="21"/>
      <c r="AP81" s="21"/>
      <c r="AQ81" s="21"/>
      <c r="AR81" s="21"/>
      <c r="AS81" s="21"/>
      <c r="AT81" s="21"/>
      <c r="AU81" s="21">
        <v>160</v>
      </c>
      <c r="AV81" s="21"/>
      <c r="AW81" s="21"/>
      <c r="AX81" s="21"/>
      <c r="AY81" s="21"/>
      <c r="AZ81" s="21"/>
      <c r="BA81" s="21"/>
      <c r="BB81" s="21"/>
      <c r="BC81" s="21"/>
      <c r="BD81" s="22"/>
      <c r="BE81" s="20">
        <f t="shared" si="3"/>
        <v>460</v>
      </c>
      <c r="BF81" s="6"/>
    </row>
    <row r="82" spans="1:58" ht="25.5" customHeight="1" x14ac:dyDescent="0.2">
      <c r="A82" s="15">
        <f t="shared" si="4"/>
        <v>81</v>
      </c>
      <c r="B82" s="16" t="s">
        <v>219</v>
      </c>
      <c r="C82" s="16" t="s">
        <v>220</v>
      </c>
      <c r="D82" s="17" t="s">
        <v>8</v>
      </c>
      <c r="E82" s="40"/>
      <c r="F82" s="17" t="s">
        <v>62</v>
      </c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>
        <v>160</v>
      </c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2"/>
      <c r="BE82" s="20">
        <f t="shared" si="3"/>
        <v>160</v>
      </c>
      <c r="BF82" s="6"/>
    </row>
    <row r="83" spans="1:58" ht="25.5" customHeight="1" x14ac:dyDescent="0.2">
      <c r="A83" s="15">
        <f t="shared" si="4"/>
        <v>82</v>
      </c>
      <c r="B83" s="16" t="s">
        <v>221</v>
      </c>
      <c r="C83" s="16" t="s">
        <v>222</v>
      </c>
      <c r="D83" s="17" t="s">
        <v>8</v>
      </c>
      <c r="E83" s="40"/>
      <c r="F83" s="17" t="s">
        <v>62</v>
      </c>
      <c r="G83" s="21"/>
      <c r="H83" s="21"/>
      <c r="I83" s="21"/>
      <c r="J83" s="21"/>
      <c r="K83" s="21"/>
      <c r="L83" s="21"/>
      <c r="M83" s="21"/>
      <c r="N83" s="21"/>
      <c r="O83" s="21"/>
      <c r="P83" s="21">
        <v>165</v>
      </c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>
        <v>990</v>
      </c>
      <c r="AI83" s="21"/>
      <c r="AJ83" s="21"/>
      <c r="AK83" s="21"/>
      <c r="AL83" s="21"/>
      <c r="AM83" s="21">
        <v>400</v>
      </c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2"/>
      <c r="BE83" s="20">
        <f t="shared" si="3"/>
        <v>1555</v>
      </c>
      <c r="BF83" s="6"/>
    </row>
    <row r="84" spans="1:58" ht="25.5" customHeight="1" x14ac:dyDescent="0.2">
      <c r="A84" s="15">
        <f t="shared" si="4"/>
        <v>83</v>
      </c>
      <c r="B84" s="16" t="s">
        <v>223</v>
      </c>
      <c r="C84" s="16" t="s">
        <v>224</v>
      </c>
      <c r="D84" s="17" t="s">
        <v>8</v>
      </c>
      <c r="E84" s="40"/>
      <c r="F84" s="17" t="s">
        <v>62</v>
      </c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>
        <v>680</v>
      </c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>
        <v>45</v>
      </c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2"/>
      <c r="BE84" s="20">
        <f t="shared" si="3"/>
        <v>725</v>
      </c>
      <c r="BF84" s="6"/>
    </row>
    <row r="85" spans="1:58" ht="25.5" customHeight="1" x14ac:dyDescent="0.2">
      <c r="A85" s="15">
        <f t="shared" si="4"/>
        <v>84</v>
      </c>
      <c r="B85" s="16" t="s">
        <v>225</v>
      </c>
      <c r="C85" s="16" t="s">
        <v>226</v>
      </c>
      <c r="D85" s="17" t="s">
        <v>8</v>
      </c>
      <c r="E85" s="40"/>
      <c r="F85" s="17" t="s">
        <v>62</v>
      </c>
      <c r="G85" s="21"/>
      <c r="H85" s="21"/>
      <c r="I85" s="21"/>
      <c r="J85" s="21"/>
      <c r="K85" s="21"/>
      <c r="L85" s="21"/>
      <c r="M85" s="21"/>
      <c r="N85" s="21"/>
      <c r="O85" s="21"/>
      <c r="P85" s="21">
        <v>440</v>
      </c>
      <c r="Q85" s="21">
        <v>196.5</v>
      </c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>
        <v>1870</v>
      </c>
      <c r="AI85" s="21"/>
      <c r="AJ85" s="21"/>
      <c r="AK85" s="21"/>
      <c r="AL85" s="21"/>
      <c r="AM85" s="21"/>
      <c r="AN85" s="21"/>
      <c r="AO85" s="21"/>
      <c r="AP85" s="21">
        <v>135</v>
      </c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2"/>
      <c r="BE85" s="20">
        <f t="shared" si="3"/>
        <v>2641.5</v>
      </c>
      <c r="BF85" s="6"/>
    </row>
    <row r="86" spans="1:58" ht="25.5" customHeight="1" x14ac:dyDescent="0.2">
      <c r="A86" s="15">
        <f t="shared" si="4"/>
        <v>85</v>
      </c>
      <c r="B86" s="16" t="s">
        <v>227</v>
      </c>
      <c r="C86" s="16" t="s">
        <v>228</v>
      </c>
      <c r="D86" s="17" t="s">
        <v>8</v>
      </c>
      <c r="E86" s="40"/>
      <c r="F86" s="17" t="s">
        <v>62</v>
      </c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>
        <v>1700</v>
      </c>
      <c r="AG86" s="21"/>
      <c r="AH86" s="21">
        <v>41000</v>
      </c>
      <c r="AI86" s="21"/>
      <c r="AJ86" s="21"/>
      <c r="AK86" s="21">
        <v>9000</v>
      </c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2"/>
      <c r="BE86" s="20">
        <f t="shared" si="3"/>
        <v>51700</v>
      </c>
      <c r="BF86" s="6"/>
    </row>
    <row r="87" spans="1:58" x14ac:dyDescent="0.2">
      <c r="A87" s="7">
        <f t="shared" si="4"/>
        <v>86</v>
      </c>
      <c r="B87" s="8" t="s">
        <v>229</v>
      </c>
      <c r="C87" s="9" t="s">
        <v>230</v>
      </c>
      <c r="D87" s="10" t="s">
        <v>8</v>
      </c>
      <c r="E87" s="40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2"/>
      <c r="BE87" s="13">
        <f>SUM(BE88:BE114)</f>
        <v>12929</v>
      </c>
      <c r="BF87" s="14"/>
    </row>
    <row r="88" spans="1:58" ht="25.5" customHeight="1" x14ac:dyDescent="0.2">
      <c r="A88" s="15">
        <f t="shared" si="4"/>
        <v>87</v>
      </c>
      <c r="B88" s="16" t="s">
        <v>231</v>
      </c>
      <c r="C88" s="16" t="s">
        <v>232</v>
      </c>
      <c r="D88" s="17" t="s">
        <v>8</v>
      </c>
      <c r="E88" s="40"/>
      <c r="F88" s="17" t="s">
        <v>62</v>
      </c>
      <c r="G88" s="17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v>950</v>
      </c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>
        <v>240</v>
      </c>
      <c r="AJ88" s="19"/>
      <c r="AK88" s="19"/>
      <c r="AL88" s="19"/>
      <c r="AM88" s="19"/>
      <c r="AN88" s="19"/>
      <c r="AO88" s="19"/>
      <c r="AP88" s="19"/>
      <c r="AQ88" s="19"/>
      <c r="AR88" s="19">
        <v>211</v>
      </c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23"/>
      <c r="BE88" s="20">
        <f>SUM(G88:BD88)</f>
        <v>1401</v>
      </c>
      <c r="BF88" s="24"/>
    </row>
    <row r="89" spans="1:58" ht="25.5" customHeight="1" x14ac:dyDescent="0.2">
      <c r="A89" s="15">
        <f t="shared" si="4"/>
        <v>88</v>
      </c>
      <c r="B89" s="16" t="s">
        <v>233</v>
      </c>
      <c r="C89" s="16" t="s">
        <v>234</v>
      </c>
      <c r="D89" s="17" t="s">
        <v>8</v>
      </c>
      <c r="E89" s="40"/>
      <c r="F89" s="17" t="s">
        <v>62</v>
      </c>
      <c r="G89" s="17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v>1100</v>
      </c>
      <c r="V89" s="19">
        <v>115</v>
      </c>
      <c r="W89" s="19"/>
      <c r="X89" s="19"/>
      <c r="Y89" s="19"/>
      <c r="Z89" s="19"/>
      <c r="AA89" s="19"/>
      <c r="AB89" s="19"/>
      <c r="AC89" s="19"/>
      <c r="AD89" s="19"/>
      <c r="AE89" s="19">
        <v>920</v>
      </c>
      <c r="AF89" s="19"/>
      <c r="AG89" s="19"/>
      <c r="AH89" s="19"/>
      <c r="AI89" s="19">
        <v>715</v>
      </c>
      <c r="AJ89" s="19"/>
      <c r="AK89" s="19"/>
      <c r="AL89" s="19"/>
      <c r="AM89" s="19"/>
      <c r="AN89" s="19">
        <v>148</v>
      </c>
      <c r="AO89" s="19">
        <v>258</v>
      </c>
      <c r="AP89" s="19"/>
      <c r="AQ89" s="19"/>
      <c r="AR89" s="19">
        <v>198</v>
      </c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23"/>
      <c r="BE89" s="20">
        <f t="shared" ref="BE89:BE145" si="5">SUM(G89:BD89)</f>
        <v>3454</v>
      </c>
      <c r="BF89" s="24"/>
    </row>
    <row r="90" spans="1:58" ht="25.5" customHeight="1" x14ac:dyDescent="0.2">
      <c r="A90" s="15">
        <f t="shared" si="4"/>
        <v>89</v>
      </c>
      <c r="B90" s="16" t="s">
        <v>235</v>
      </c>
      <c r="C90" s="16" t="s">
        <v>236</v>
      </c>
      <c r="D90" s="17" t="s">
        <v>8</v>
      </c>
      <c r="E90" s="40"/>
      <c r="F90" s="17" t="s">
        <v>62</v>
      </c>
      <c r="G90" s="17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23"/>
      <c r="BE90" s="20">
        <f t="shared" si="5"/>
        <v>0</v>
      </c>
      <c r="BF90" s="24"/>
    </row>
    <row r="91" spans="1:58" ht="25.5" customHeight="1" x14ac:dyDescent="0.2">
      <c r="A91" s="15">
        <f t="shared" si="4"/>
        <v>90</v>
      </c>
      <c r="B91" s="16" t="s">
        <v>237</v>
      </c>
      <c r="C91" s="16" t="s">
        <v>238</v>
      </c>
      <c r="D91" s="17" t="s">
        <v>8</v>
      </c>
      <c r="E91" s="40"/>
      <c r="F91" s="17" t="s">
        <v>62</v>
      </c>
      <c r="G91" s="17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v>445</v>
      </c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23"/>
      <c r="BE91" s="20">
        <f t="shared" si="5"/>
        <v>445</v>
      </c>
      <c r="BF91" s="24"/>
    </row>
    <row r="92" spans="1:58" ht="25.5" customHeight="1" x14ac:dyDescent="0.2">
      <c r="A92" s="15">
        <f t="shared" si="4"/>
        <v>91</v>
      </c>
      <c r="B92" s="16" t="s">
        <v>239</v>
      </c>
      <c r="C92" s="16" t="s">
        <v>240</v>
      </c>
      <c r="D92" s="17" t="s">
        <v>8</v>
      </c>
      <c r="E92" s="40"/>
      <c r="F92" s="17" t="s">
        <v>62</v>
      </c>
      <c r="G92" s="17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>
        <v>171</v>
      </c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>
        <v>380</v>
      </c>
      <c r="AM92" s="19"/>
      <c r="AN92" s="19">
        <v>286</v>
      </c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23"/>
      <c r="BE92" s="20">
        <f t="shared" si="5"/>
        <v>837</v>
      </c>
      <c r="BF92" s="24"/>
    </row>
    <row r="93" spans="1:58" ht="25.5" customHeight="1" x14ac:dyDescent="0.2">
      <c r="A93" s="15">
        <f t="shared" si="4"/>
        <v>92</v>
      </c>
      <c r="B93" s="16" t="s">
        <v>241</v>
      </c>
      <c r="C93" s="16" t="s">
        <v>242</v>
      </c>
      <c r="D93" s="17" t="s">
        <v>8</v>
      </c>
      <c r="E93" s="40"/>
      <c r="F93" s="17" t="s">
        <v>62</v>
      </c>
      <c r="G93" s="17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23"/>
      <c r="BE93" s="20">
        <f t="shared" si="5"/>
        <v>0</v>
      </c>
      <c r="BF93" s="24"/>
    </row>
    <row r="94" spans="1:58" ht="25.5" customHeight="1" x14ac:dyDescent="0.2">
      <c r="A94" s="15">
        <f t="shared" si="4"/>
        <v>93</v>
      </c>
      <c r="B94" s="16" t="s">
        <v>243</v>
      </c>
      <c r="C94" s="16" t="s">
        <v>244</v>
      </c>
      <c r="D94" s="17" t="s">
        <v>8</v>
      </c>
      <c r="E94" s="40"/>
      <c r="F94" s="17" t="s">
        <v>62</v>
      </c>
      <c r="G94" s="17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23"/>
      <c r="BE94" s="20">
        <f t="shared" si="5"/>
        <v>0</v>
      </c>
      <c r="BF94" s="24"/>
    </row>
    <row r="95" spans="1:58" ht="25.5" customHeight="1" x14ac:dyDescent="0.2">
      <c r="A95" s="15">
        <f t="shared" si="4"/>
        <v>94</v>
      </c>
      <c r="B95" s="16" t="s">
        <v>245</v>
      </c>
      <c r="C95" s="16" t="s">
        <v>246</v>
      </c>
      <c r="D95" s="17" t="s">
        <v>8</v>
      </c>
      <c r="E95" s="40"/>
      <c r="F95" s="17" t="s">
        <v>62</v>
      </c>
      <c r="G95" s="17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>
        <v>265</v>
      </c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23"/>
      <c r="BE95" s="20">
        <f t="shared" si="5"/>
        <v>265</v>
      </c>
      <c r="BF95" s="24"/>
    </row>
    <row r="96" spans="1:58" ht="25.5" customHeight="1" x14ac:dyDescent="0.2">
      <c r="A96" s="15">
        <f t="shared" si="4"/>
        <v>95</v>
      </c>
      <c r="B96" s="16" t="s">
        <v>247</v>
      </c>
      <c r="C96" s="16" t="s">
        <v>248</v>
      </c>
      <c r="D96" s="17" t="s">
        <v>8</v>
      </c>
      <c r="E96" s="40"/>
      <c r="F96" s="17" t="s">
        <v>62</v>
      </c>
      <c r="G96" s="17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>
        <v>245</v>
      </c>
      <c r="AO96" s="19"/>
      <c r="AP96" s="19"/>
      <c r="AQ96" s="19"/>
      <c r="AR96" s="19">
        <v>199</v>
      </c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23"/>
      <c r="BE96" s="20">
        <f t="shared" si="5"/>
        <v>444</v>
      </c>
      <c r="BF96" s="24"/>
    </row>
    <row r="97" spans="1:58" ht="25.5" customHeight="1" x14ac:dyDescent="0.2">
      <c r="A97" s="15">
        <f t="shared" si="4"/>
        <v>96</v>
      </c>
      <c r="B97" s="16" t="s">
        <v>249</v>
      </c>
      <c r="C97" s="16" t="s">
        <v>250</v>
      </c>
      <c r="D97" s="17" t="s">
        <v>8</v>
      </c>
      <c r="E97" s="40"/>
      <c r="F97" s="17" t="s">
        <v>62</v>
      </c>
      <c r="G97" s="17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>
        <v>249</v>
      </c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23"/>
      <c r="BE97" s="20">
        <f t="shared" si="5"/>
        <v>249</v>
      </c>
      <c r="BF97" s="24"/>
    </row>
    <row r="98" spans="1:58" ht="25.5" customHeight="1" x14ac:dyDescent="0.2">
      <c r="A98" s="15">
        <f t="shared" si="4"/>
        <v>97</v>
      </c>
      <c r="B98" s="16" t="s">
        <v>251</v>
      </c>
      <c r="C98" s="16" t="s">
        <v>252</v>
      </c>
      <c r="D98" s="17" t="s">
        <v>8</v>
      </c>
      <c r="E98" s="40"/>
      <c r="F98" s="17" t="s">
        <v>62</v>
      </c>
      <c r="G98" s="17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23"/>
      <c r="BE98" s="20">
        <f t="shared" si="5"/>
        <v>0</v>
      </c>
      <c r="BF98" s="24"/>
    </row>
    <row r="99" spans="1:58" ht="25.5" customHeight="1" x14ac:dyDescent="0.2">
      <c r="A99" s="15">
        <f t="shared" si="4"/>
        <v>98</v>
      </c>
      <c r="B99" s="16" t="s">
        <v>253</v>
      </c>
      <c r="C99" s="16" t="s">
        <v>254</v>
      </c>
      <c r="D99" s="17" t="s">
        <v>8</v>
      </c>
      <c r="E99" s="40"/>
      <c r="F99" s="17" t="s">
        <v>62</v>
      </c>
      <c r="G99" s="17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>
        <v>158</v>
      </c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23"/>
      <c r="BE99" s="20">
        <f t="shared" si="5"/>
        <v>158</v>
      </c>
      <c r="BF99" s="24"/>
    </row>
    <row r="100" spans="1:58" ht="25.5" customHeight="1" x14ac:dyDescent="0.2">
      <c r="A100" s="15">
        <f t="shared" si="4"/>
        <v>99</v>
      </c>
      <c r="B100" s="16" t="s">
        <v>255</v>
      </c>
      <c r="C100" s="16" t="s">
        <v>256</v>
      </c>
      <c r="D100" s="17" t="s">
        <v>8</v>
      </c>
      <c r="E100" s="40"/>
      <c r="F100" s="17" t="s">
        <v>62</v>
      </c>
      <c r="G100" s="17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>
        <v>1270</v>
      </c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23"/>
      <c r="BE100" s="20">
        <f t="shared" si="5"/>
        <v>1270</v>
      </c>
      <c r="BF100" s="24"/>
    </row>
    <row r="101" spans="1:58" ht="25.5" customHeight="1" x14ac:dyDescent="0.2">
      <c r="A101" s="15">
        <f t="shared" si="4"/>
        <v>100</v>
      </c>
      <c r="B101" s="16" t="s">
        <v>257</v>
      </c>
      <c r="C101" s="16" t="s">
        <v>258</v>
      </c>
      <c r="D101" s="17" t="s">
        <v>8</v>
      </c>
      <c r="E101" s="40"/>
      <c r="F101" s="17" t="s">
        <v>62</v>
      </c>
      <c r="G101" s="17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23"/>
      <c r="BE101" s="20">
        <f t="shared" si="5"/>
        <v>0</v>
      </c>
      <c r="BF101" s="24"/>
    </row>
    <row r="102" spans="1:58" ht="25.5" customHeight="1" x14ac:dyDescent="0.2">
      <c r="A102" s="15">
        <f t="shared" si="4"/>
        <v>101</v>
      </c>
      <c r="B102" s="16" t="s">
        <v>259</v>
      </c>
      <c r="C102" s="16" t="s">
        <v>260</v>
      </c>
      <c r="D102" s="17" t="s">
        <v>8</v>
      </c>
      <c r="E102" s="40"/>
      <c r="F102" s="17" t="s">
        <v>62</v>
      </c>
      <c r="G102" s="17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>
        <v>260</v>
      </c>
      <c r="AJ102" s="19"/>
      <c r="AK102" s="19"/>
      <c r="AL102" s="19"/>
      <c r="AM102" s="19">
        <v>280</v>
      </c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23"/>
      <c r="BE102" s="20">
        <f t="shared" si="5"/>
        <v>540</v>
      </c>
      <c r="BF102" s="24"/>
    </row>
    <row r="103" spans="1:58" ht="25.5" customHeight="1" x14ac:dyDescent="0.2">
      <c r="A103" s="15">
        <f t="shared" si="4"/>
        <v>102</v>
      </c>
      <c r="B103" s="16" t="s">
        <v>261</v>
      </c>
      <c r="C103" s="16" t="s">
        <v>262</v>
      </c>
      <c r="D103" s="17" t="s">
        <v>8</v>
      </c>
      <c r="E103" s="40"/>
      <c r="F103" s="17" t="s">
        <v>62</v>
      </c>
      <c r="G103" s="17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>
        <v>239</v>
      </c>
      <c r="AO103" s="19"/>
      <c r="AP103" s="19"/>
      <c r="AQ103" s="19"/>
      <c r="AR103" s="19">
        <v>143</v>
      </c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23"/>
      <c r="BE103" s="20">
        <f t="shared" si="5"/>
        <v>382</v>
      </c>
      <c r="BF103" s="24"/>
    </row>
    <row r="104" spans="1:58" ht="25.5" customHeight="1" x14ac:dyDescent="0.2">
      <c r="A104" s="15">
        <f t="shared" si="4"/>
        <v>103</v>
      </c>
      <c r="B104" s="16" t="s">
        <v>263</v>
      </c>
      <c r="C104" s="16" t="s">
        <v>264</v>
      </c>
      <c r="D104" s="17" t="s">
        <v>8</v>
      </c>
      <c r="E104" s="40"/>
      <c r="F104" s="17" t="s">
        <v>62</v>
      </c>
      <c r="G104" s="17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23"/>
      <c r="BE104" s="20">
        <f t="shared" si="5"/>
        <v>0</v>
      </c>
      <c r="BF104" s="24"/>
    </row>
    <row r="105" spans="1:58" ht="25.5" customHeight="1" x14ac:dyDescent="0.2">
      <c r="A105" s="15">
        <f t="shared" si="4"/>
        <v>104</v>
      </c>
      <c r="B105" s="16" t="s">
        <v>265</v>
      </c>
      <c r="C105" s="16" t="s">
        <v>266</v>
      </c>
      <c r="D105" s="17" t="s">
        <v>8</v>
      </c>
      <c r="E105" s="40"/>
      <c r="F105" s="17" t="s">
        <v>62</v>
      </c>
      <c r="G105" s="17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>
        <v>248</v>
      </c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23"/>
      <c r="BE105" s="20">
        <f t="shared" si="5"/>
        <v>248</v>
      </c>
      <c r="BF105" s="24"/>
    </row>
    <row r="106" spans="1:58" ht="25.5" customHeight="1" x14ac:dyDescent="0.2">
      <c r="A106" s="15">
        <f t="shared" si="4"/>
        <v>105</v>
      </c>
      <c r="B106" s="16" t="s">
        <v>267</v>
      </c>
      <c r="C106" s="16" t="s">
        <v>268</v>
      </c>
      <c r="D106" s="17" t="s">
        <v>8</v>
      </c>
      <c r="E106" s="40"/>
      <c r="F106" s="17" t="s">
        <v>62</v>
      </c>
      <c r="G106" s="17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>
        <v>540</v>
      </c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23"/>
      <c r="BE106" s="20">
        <f t="shared" si="5"/>
        <v>540</v>
      </c>
      <c r="BF106" s="24"/>
    </row>
    <row r="107" spans="1:58" ht="25.5" customHeight="1" x14ac:dyDescent="0.2">
      <c r="A107" s="15">
        <f t="shared" si="4"/>
        <v>106</v>
      </c>
      <c r="B107" s="16" t="s">
        <v>269</v>
      </c>
      <c r="C107" s="16" t="s">
        <v>270</v>
      </c>
      <c r="D107" s="17" t="s">
        <v>8</v>
      </c>
      <c r="E107" s="40"/>
      <c r="F107" s="17" t="s">
        <v>62</v>
      </c>
      <c r="G107" s="17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>
        <v>520</v>
      </c>
      <c r="AJ107" s="19"/>
      <c r="AK107" s="19"/>
      <c r="AL107" s="19">
        <v>380</v>
      </c>
      <c r="AM107" s="19"/>
      <c r="AN107" s="19"/>
      <c r="AO107" s="19">
        <v>157</v>
      </c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23"/>
      <c r="BE107" s="20">
        <f t="shared" si="5"/>
        <v>1057</v>
      </c>
      <c r="BF107" s="24"/>
    </row>
    <row r="108" spans="1:58" ht="25.5" customHeight="1" x14ac:dyDescent="0.2">
      <c r="A108" s="15">
        <f t="shared" si="4"/>
        <v>107</v>
      </c>
      <c r="B108" s="16" t="s">
        <v>271</v>
      </c>
      <c r="C108" s="16" t="s">
        <v>272</v>
      </c>
      <c r="D108" s="17" t="s">
        <v>8</v>
      </c>
      <c r="E108" s="40"/>
      <c r="F108" s="17" t="s">
        <v>62</v>
      </c>
      <c r="G108" s="17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>
        <v>540</v>
      </c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>
        <v>129</v>
      </c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23"/>
      <c r="BE108" s="20">
        <f t="shared" si="5"/>
        <v>669</v>
      </c>
      <c r="BF108" s="24"/>
    </row>
    <row r="109" spans="1:58" ht="25.5" customHeight="1" x14ac:dyDescent="0.2">
      <c r="A109" s="15">
        <f t="shared" si="4"/>
        <v>108</v>
      </c>
      <c r="B109" s="16" t="s">
        <v>273</v>
      </c>
      <c r="C109" s="16" t="s">
        <v>274</v>
      </c>
      <c r="D109" s="17" t="s">
        <v>8</v>
      </c>
      <c r="E109" s="40"/>
      <c r="F109" s="17" t="s">
        <v>62</v>
      </c>
      <c r="G109" s="17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23"/>
      <c r="BE109" s="20">
        <f t="shared" si="5"/>
        <v>0</v>
      </c>
      <c r="BF109" s="24"/>
    </row>
    <row r="110" spans="1:58" ht="25.5" customHeight="1" x14ac:dyDescent="0.2">
      <c r="A110" s="15">
        <f t="shared" si="4"/>
        <v>109</v>
      </c>
      <c r="B110" s="16" t="s">
        <v>275</v>
      </c>
      <c r="C110" s="16" t="s">
        <v>276</v>
      </c>
      <c r="D110" s="17" t="s">
        <v>8</v>
      </c>
      <c r="E110" s="40"/>
      <c r="F110" s="17" t="s">
        <v>62</v>
      </c>
      <c r="G110" s="17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23"/>
      <c r="BE110" s="20">
        <f t="shared" si="5"/>
        <v>0</v>
      </c>
      <c r="BF110" s="24"/>
    </row>
    <row r="111" spans="1:58" ht="25.5" customHeight="1" x14ac:dyDescent="0.2">
      <c r="A111" s="15">
        <f t="shared" si="4"/>
        <v>110</v>
      </c>
      <c r="B111" s="16" t="s">
        <v>277</v>
      </c>
      <c r="C111" s="16" t="s">
        <v>278</v>
      </c>
      <c r="D111" s="17" t="s">
        <v>8</v>
      </c>
      <c r="E111" s="40"/>
      <c r="F111" s="17" t="s">
        <v>62</v>
      </c>
      <c r="G111" s="17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>
        <v>213</v>
      </c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23"/>
      <c r="BE111" s="20">
        <f t="shared" si="5"/>
        <v>213</v>
      </c>
      <c r="BF111" s="24"/>
    </row>
    <row r="112" spans="1:58" ht="25.5" customHeight="1" x14ac:dyDescent="0.2">
      <c r="A112" s="15">
        <f t="shared" si="4"/>
        <v>111</v>
      </c>
      <c r="B112" s="16" t="s">
        <v>279</v>
      </c>
      <c r="C112" s="16" t="s">
        <v>280</v>
      </c>
      <c r="D112" s="17" t="s">
        <v>8</v>
      </c>
      <c r="E112" s="40"/>
      <c r="F112" s="17" t="s">
        <v>62</v>
      </c>
      <c r="G112" s="17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>
        <v>280</v>
      </c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23"/>
      <c r="BE112" s="20">
        <f t="shared" si="5"/>
        <v>280</v>
      </c>
      <c r="BF112" s="24"/>
    </row>
    <row r="113" spans="1:58" ht="25.5" customHeight="1" x14ac:dyDescent="0.2">
      <c r="A113" s="15">
        <f t="shared" si="4"/>
        <v>112</v>
      </c>
      <c r="B113" s="16" t="s">
        <v>281</v>
      </c>
      <c r="C113" s="16" t="s">
        <v>282</v>
      </c>
      <c r="D113" s="17" t="s">
        <v>8</v>
      </c>
      <c r="E113" s="40"/>
      <c r="F113" s="17" t="s">
        <v>62</v>
      </c>
      <c r="G113" s="17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>
        <v>340</v>
      </c>
      <c r="AM113" s="19"/>
      <c r="AN113" s="19"/>
      <c r="AO113" s="19">
        <v>137</v>
      </c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23"/>
      <c r="BE113" s="20">
        <f t="shared" si="5"/>
        <v>477</v>
      </c>
      <c r="BF113" s="24"/>
    </row>
    <row r="114" spans="1:58" ht="25.5" customHeight="1" x14ac:dyDescent="0.2">
      <c r="A114" s="15">
        <f t="shared" si="4"/>
        <v>113</v>
      </c>
      <c r="B114" s="16" t="s">
        <v>283</v>
      </c>
      <c r="C114" s="16" t="s">
        <v>284</v>
      </c>
      <c r="D114" s="17" t="s">
        <v>8</v>
      </c>
      <c r="E114" s="40"/>
      <c r="F114" s="17" t="s">
        <v>62</v>
      </c>
      <c r="G114" s="17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23"/>
      <c r="BE114" s="20">
        <f t="shared" si="5"/>
        <v>0</v>
      </c>
      <c r="BF114" s="24"/>
    </row>
    <row r="115" spans="1:58" x14ac:dyDescent="0.2">
      <c r="A115" s="7">
        <f t="shared" si="4"/>
        <v>114</v>
      </c>
      <c r="B115" s="8" t="s">
        <v>285</v>
      </c>
      <c r="C115" s="9" t="s">
        <v>286</v>
      </c>
      <c r="D115" s="10" t="s">
        <v>8</v>
      </c>
      <c r="E115" s="40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2"/>
      <c r="BE115" s="13">
        <f>SUM(BE116:BE145)</f>
        <v>42565</v>
      </c>
      <c r="BF115" s="14"/>
    </row>
    <row r="116" spans="1:58" ht="25.5" customHeight="1" x14ac:dyDescent="0.2">
      <c r="A116" s="15">
        <f t="shared" si="4"/>
        <v>115</v>
      </c>
      <c r="B116" s="25" t="s">
        <v>287</v>
      </c>
      <c r="C116" s="25" t="s">
        <v>288</v>
      </c>
      <c r="D116" s="17" t="s">
        <v>8</v>
      </c>
      <c r="E116" s="40"/>
      <c r="F116" s="17" t="s">
        <v>62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7"/>
      <c r="W116" s="26"/>
      <c r="X116" s="26"/>
      <c r="Y116" s="26"/>
      <c r="Z116" s="26"/>
      <c r="AA116" s="26"/>
      <c r="AB116" s="26"/>
      <c r="AC116" s="27"/>
      <c r="AD116" s="26"/>
      <c r="AE116" s="26"/>
      <c r="AF116" s="26"/>
      <c r="AG116" s="26"/>
      <c r="AH116" s="27"/>
      <c r="AI116" s="26"/>
      <c r="AJ116" s="26"/>
      <c r="AK116" s="27"/>
      <c r="AL116" s="27"/>
      <c r="AM116" s="27">
        <v>100</v>
      </c>
      <c r="AN116" s="26"/>
      <c r="AO116" s="26"/>
      <c r="AP116" s="26"/>
      <c r="AQ116" s="26"/>
      <c r="AR116" s="26"/>
      <c r="AS116" s="26"/>
      <c r="AT116" s="26"/>
      <c r="AU116" s="26"/>
      <c r="AV116" s="26"/>
      <c r="AW116" s="27">
        <v>200</v>
      </c>
      <c r="AX116" s="26"/>
      <c r="AY116" s="26"/>
      <c r="AZ116" s="26"/>
      <c r="BA116" s="26"/>
      <c r="BB116" s="26"/>
      <c r="BC116" s="26"/>
      <c r="BD116" s="26"/>
      <c r="BE116" s="20">
        <f t="shared" si="5"/>
        <v>300</v>
      </c>
      <c r="BF116" s="6"/>
    </row>
    <row r="117" spans="1:58" ht="25.5" customHeight="1" x14ac:dyDescent="0.2">
      <c r="A117" s="15">
        <f t="shared" si="4"/>
        <v>116</v>
      </c>
      <c r="B117" s="25" t="s">
        <v>289</v>
      </c>
      <c r="C117" s="25" t="s">
        <v>290</v>
      </c>
      <c r="D117" s="17" t="s">
        <v>8</v>
      </c>
      <c r="E117" s="40"/>
      <c r="F117" s="17" t="s">
        <v>62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7"/>
      <c r="W117" s="26"/>
      <c r="X117" s="26"/>
      <c r="Y117" s="26"/>
      <c r="Z117" s="26"/>
      <c r="AA117" s="26"/>
      <c r="AB117" s="26"/>
      <c r="AC117" s="27">
        <v>338</v>
      </c>
      <c r="AD117" s="26"/>
      <c r="AE117" s="26"/>
      <c r="AF117" s="26"/>
      <c r="AG117" s="26"/>
      <c r="AH117" s="27"/>
      <c r="AI117" s="26"/>
      <c r="AJ117" s="26"/>
      <c r="AK117" s="27"/>
      <c r="AL117" s="27"/>
      <c r="AM117" s="27">
        <v>210</v>
      </c>
      <c r="AN117" s="26"/>
      <c r="AO117" s="26"/>
      <c r="AP117" s="26"/>
      <c r="AQ117" s="26"/>
      <c r="AR117" s="26"/>
      <c r="AS117" s="26"/>
      <c r="AT117" s="26"/>
      <c r="AU117" s="26"/>
      <c r="AV117" s="26"/>
      <c r="AW117" s="27"/>
      <c r="AX117" s="26"/>
      <c r="AY117" s="26"/>
      <c r="AZ117" s="26"/>
      <c r="BA117" s="26"/>
      <c r="BB117" s="26"/>
      <c r="BC117" s="26"/>
      <c r="BD117" s="26"/>
      <c r="BE117" s="20">
        <f t="shared" si="5"/>
        <v>548</v>
      </c>
      <c r="BF117" s="6"/>
    </row>
    <row r="118" spans="1:58" ht="25.5" customHeight="1" x14ac:dyDescent="0.2">
      <c r="A118" s="15">
        <f t="shared" si="4"/>
        <v>117</v>
      </c>
      <c r="B118" s="25" t="s">
        <v>291</v>
      </c>
      <c r="C118" s="25" t="s">
        <v>292</v>
      </c>
      <c r="D118" s="17" t="s">
        <v>8</v>
      </c>
      <c r="E118" s="40"/>
      <c r="F118" s="17" t="s">
        <v>62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7">
        <v>0.96</v>
      </c>
      <c r="W118" s="26"/>
      <c r="X118" s="26"/>
      <c r="Y118" s="26"/>
      <c r="Z118" s="26"/>
      <c r="AA118" s="26"/>
      <c r="AB118" s="26"/>
      <c r="AC118" s="27"/>
      <c r="AD118" s="26"/>
      <c r="AE118" s="26"/>
      <c r="AF118" s="26"/>
      <c r="AG118" s="26"/>
      <c r="AH118" s="27">
        <v>163</v>
      </c>
      <c r="AI118" s="26"/>
      <c r="AJ118" s="26"/>
      <c r="AK118" s="27"/>
      <c r="AL118" s="27"/>
      <c r="AM118" s="27">
        <v>400</v>
      </c>
      <c r="AN118" s="26"/>
      <c r="AO118" s="26"/>
      <c r="AP118" s="26"/>
      <c r="AQ118" s="26"/>
      <c r="AR118" s="26"/>
      <c r="AS118" s="26"/>
      <c r="AT118" s="26"/>
      <c r="AU118" s="26"/>
      <c r="AV118" s="26"/>
      <c r="AW118" s="27"/>
      <c r="AX118" s="26"/>
      <c r="AY118" s="26"/>
      <c r="AZ118" s="26"/>
      <c r="BA118" s="26"/>
      <c r="BB118" s="26"/>
      <c r="BC118" s="26"/>
      <c r="BD118" s="26"/>
      <c r="BE118" s="20">
        <f t="shared" si="5"/>
        <v>563.96</v>
      </c>
      <c r="BF118" s="6"/>
    </row>
    <row r="119" spans="1:58" ht="25.5" customHeight="1" x14ac:dyDescent="0.2">
      <c r="A119" s="15">
        <f t="shared" si="4"/>
        <v>118</v>
      </c>
      <c r="B119" s="25" t="s">
        <v>293</v>
      </c>
      <c r="C119" s="25" t="s">
        <v>294</v>
      </c>
      <c r="D119" s="17" t="s">
        <v>8</v>
      </c>
      <c r="E119" s="40"/>
      <c r="F119" s="17" t="s">
        <v>62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7"/>
      <c r="W119" s="26"/>
      <c r="X119" s="26"/>
      <c r="Y119" s="26"/>
      <c r="Z119" s="26"/>
      <c r="AA119" s="26"/>
      <c r="AB119" s="26"/>
      <c r="AC119" s="27">
        <v>110</v>
      </c>
      <c r="AD119" s="26"/>
      <c r="AE119" s="26"/>
      <c r="AF119" s="26"/>
      <c r="AG119" s="26"/>
      <c r="AH119" s="27"/>
      <c r="AI119" s="26"/>
      <c r="AJ119" s="26"/>
      <c r="AK119" s="27"/>
      <c r="AL119" s="27"/>
      <c r="AM119" s="27">
        <v>75</v>
      </c>
      <c r="AN119" s="26"/>
      <c r="AO119" s="26"/>
      <c r="AP119" s="26"/>
      <c r="AQ119" s="26"/>
      <c r="AR119" s="26"/>
      <c r="AS119" s="26"/>
      <c r="AT119" s="26"/>
      <c r="AU119" s="26"/>
      <c r="AV119" s="26"/>
      <c r="AW119" s="27"/>
      <c r="AX119" s="26"/>
      <c r="AY119" s="26"/>
      <c r="AZ119" s="26"/>
      <c r="BA119" s="26"/>
      <c r="BB119" s="26"/>
      <c r="BC119" s="26"/>
      <c r="BD119" s="26"/>
      <c r="BE119" s="20">
        <f t="shared" si="5"/>
        <v>185</v>
      </c>
      <c r="BF119" s="6"/>
    </row>
    <row r="120" spans="1:58" ht="25.5" customHeight="1" x14ac:dyDescent="0.2">
      <c r="A120" s="15">
        <f t="shared" si="4"/>
        <v>119</v>
      </c>
      <c r="B120" s="25" t="s">
        <v>283</v>
      </c>
      <c r="C120" s="25" t="s">
        <v>295</v>
      </c>
      <c r="D120" s="17" t="s">
        <v>8</v>
      </c>
      <c r="E120" s="40"/>
      <c r="F120" s="17" t="s">
        <v>62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7"/>
      <c r="W120" s="26"/>
      <c r="X120" s="26"/>
      <c r="Y120" s="26"/>
      <c r="Z120" s="26"/>
      <c r="AA120" s="26"/>
      <c r="AB120" s="26"/>
      <c r="AC120" s="27">
        <v>150</v>
      </c>
      <c r="AD120" s="26"/>
      <c r="AE120" s="26"/>
      <c r="AF120" s="26"/>
      <c r="AG120" s="26"/>
      <c r="AH120" s="27"/>
      <c r="AI120" s="26"/>
      <c r="AJ120" s="26"/>
      <c r="AK120" s="27"/>
      <c r="AL120" s="27"/>
      <c r="AM120" s="27">
        <v>91</v>
      </c>
      <c r="AN120" s="26"/>
      <c r="AO120" s="26"/>
      <c r="AP120" s="26"/>
      <c r="AQ120" s="26"/>
      <c r="AR120" s="26"/>
      <c r="AS120" s="26"/>
      <c r="AT120" s="26"/>
      <c r="AU120" s="26"/>
      <c r="AV120" s="26"/>
      <c r="AW120" s="27"/>
      <c r="AX120" s="26"/>
      <c r="AY120" s="26"/>
      <c r="AZ120" s="26"/>
      <c r="BA120" s="26"/>
      <c r="BB120" s="26"/>
      <c r="BC120" s="26"/>
      <c r="BD120" s="26"/>
      <c r="BE120" s="20">
        <f t="shared" si="5"/>
        <v>241</v>
      </c>
      <c r="BF120" s="6"/>
    </row>
    <row r="121" spans="1:58" ht="25.5" customHeight="1" x14ac:dyDescent="0.2">
      <c r="A121" s="15">
        <f t="shared" si="4"/>
        <v>120</v>
      </c>
      <c r="B121" s="25" t="s">
        <v>296</v>
      </c>
      <c r="C121" s="25" t="s">
        <v>297</v>
      </c>
      <c r="D121" s="17" t="s">
        <v>8</v>
      </c>
      <c r="E121" s="40"/>
      <c r="F121" s="17" t="s">
        <v>62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7">
        <v>255</v>
      </c>
      <c r="W121" s="26"/>
      <c r="X121" s="26"/>
      <c r="Y121" s="26"/>
      <c r="Z121" s="26"/>
      <c r="AA121" s="26"/>
      <c r="AB121" s="26"/>
      <c r="AC121" s="27"/>
      <c r="AD121" s="26"/>
      <c r="AE121" s="26"/>
      <c r="AF121" s="26"/>
      <c r="AG121" s="26"/>
      <c r="AH121" s="27">
        <v>977</v>
      </c>
      <c r="AI121" s="26"/>
      <c r="AJ121" s="26"/>
      <c r="AK121" s="27">
        <v>110</v>
      </c>
      <c r="AL121" s="27">
        <v>120</v>
      </c>
      <c r="AM121" s="27">
        <v>294</v>
      </c>
      <c r="AN121" s="26"/>
      <c r="AO121" s="26"/>
      <c r="AP121" s="26"/>
      <c r="AQ121" s="26"/>
      <c r="AR121" s="26"/>
      <c r="AS121" s="26"/>
      <c r="AT121" s="26"/>
      <c r="AU121" s="26"/>
      <c r="AV121" s="26"/>
      <c r="AW121" s="27"/>
      <c r="AX121" s="26"/>
      <c r="AY121" s="26"/>
      <c r="AZ121" s="26"/>
      <c r="BA121" s="26"/>
      <c r="BB121" s="26"/>
      <c r="BC121" s="26"/>
      <c r="BD121" s="26"/>
      <c r="BE121" s="20">
        <f t="shared" si="5"/>
        <v>1756</v>
      </c>
      <c r="BF121" s="6"/>
    </row>
    <row r="122" spans="1:58" ht="25.5" customHeight="1" x14ac:dyDescent="0.2">
      <c r="A122" s="15">
        <f t="shared" si="4"/>
        <v>121</v>
      </c>
      <c r="B122" s="25" t="s">
        <v>298</v>
      </c>
      <c r="C122" s="25" t="s">
        <v>299</v>
      </c>
      <c r="D122" s="17" t="s">
        <v>8</v>
      </c>
      <c r="E122" s="40"/>
      <c r="F122" s="17" t="s">
        <v>62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7">
        <v>223</v>
      </c>
      <c r="W122" s="26"/>
      <c r="X122" s="26"/>
      <c r="Y122" s="26"/>
      <c r="Z122" s="26"/>
      <c r="AA122" s="26"/>
      <c r="AB122" s="26"/>
      <c r="AC122" s="27">
        <v>171</v>
      </c>
      <c r="AD122" s="26"/>
      <c r="AE122" s="26"/>
      <c r="AF122" s="26"/>
      <c r="AG122" s="26"/>
      <c r="AH122" s="27">
        <v>69</v>
      </c>
      <c r="AI122" s="26"/>
      <c r="AJ122" s="26"/>
      <c r="AK122" s="27"/>
      <c r="AL122" s="27"/>
      <c r="AM122" s="27">
        <v>159</v>
      </c>
      <c r="AN122" s="26"/>
      <c r="AO122" s="26"/>
      <c r="AP122" s="26"/>
      <c r="AQ122" s="26"/>
      <c r="AR122" s="26"/>
      <c r="AS122" s="26"/>
      <c r="AT122" s="26"/>
      <c r="AU122" s="26"/>
      <c r="AV122" s="26"/>
      <c r="AW122" s="27"/>
      <c r="AX122" s="26"/>
      <c r="AY122" s="26"/>
      <c r="AZ122" s="26"/>
      <c r="BA122" s="26"/>
      <c r="BB122" s="26"/>
      <c r="BC122" s="26"/>
      <c r="BD122" s="26"/>
      <c r="BE122" s="20">
        <f t="shared" si="5"/>
        <v>622</v>
      </c>
      <c r="BF122" s="6"/>
    </row>
    <row r="123" spans="1:58" ht="25.5" customHeight="1" x14ac:dyDescent="0.2">
      <c r="A123" s="15">
        <f t="shared" si="4"/>
        <v>122</v>
      </c>
      <c r="B123" s="25" t="s">
        <v>300</v>
      </c>
      <c r="C123" s="25" t="s">
        <v>301</v>
      </c>
      <c r="D123" s="17" t="s">
        <v>8</v>
      </c>
      <c r="E123" s="40"/>
      <c r="F123" s="17" t="s">
        <v>62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7">
        <v>287</v>
      </c>
      <c r="W123" s="26"/>
      <c r="X123" s="26"/>
      <c r="Y123" s="26"/>
      <c r="Z123" s="26"/>
      <c r="AA123" s="26"/>
      <c r="AB123" s="26"/>
      <c r="AC123" s="27">
        <v>325</v>
      </c>
      <c r="AD123" s="26"/>
      <c r="AE123" s="26"/>
      <c r="AF123" s="26"/>
      <c r="AG123" s="26"/>
      <c r="AH123" s="27">
        <v>1387</v>
      </c>
      <c r="AI123" s="26"/>
      <c r="AJ123" s="26"/>
      <c r="AK123" s="27">
        <v>190</v>
      </c>
      <c r="AL123" s="27"/>
      <c r="AM123" s="27">
        <v>162</v>
      </c>
      <c r="AN123" s="26"/>
      <c r="AO123" s="26"/>
      <c r="AP123" s="26"/>
      <c r="AQ123" s="26"/>
      <c r="AR123" s="26"/>
      <c r="AS123" s="26"/>
      <c r="AT123" s="26"/>
      <c r="AU123" s="26"/>
      <c r="AV123" s="26"/>
      <c r="AW123" s="27"/>
      <c r="AX123" s="26"/>
      <c r="AY123" s="26"/>
      <c r="AZ123" s="26"/>
      <c r="BA123" s="26"/>
      <c r="BB123" s="26"/>
      <c r="BC123" s="26"/>
      <c r="BD123" s="26"/>
      <c r="BE123" s="20">
        <f t="shared" si="5"/>
        <v>2351</v>
      </c>
      <c r="BF123" s="6"/>
    </row>
    <row r="124" spans="1:58" ht="25.5" customHeight="1" x14ac:dyDescent="0.2">
      <c r="A124" s="15">
        <f t="shared" si="4"/>
        <v>123</v>
      </c>
      <c r="B124" s="25" t="s">
        <v>302</v>
      </c>
      <c r="C124" s="25" t="s">
        <v>303</v>
      </c>
      <c r="D124" s="17" t="s">
        <v>8</v>
      </c>
      <c r="E124" s="40"/>
      <c r="F124" s="17" t="s">
        <v>62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7"/>
      <c r="W124" s="26"/>
      <c r="X124" s="26"/>
      <c r="Y124" s="26"/>
      <c r="Z124" s="26"/>
      <c r="AA124" s="26"/>
      <c r="AB124" s="26"/>
      <c r="AC124" s="27">
        <v>250</v>
      </c>
      <c r="AD124" s="26"/>
      <c r="AE124" s="26"/>
      <c r="AF124" s="26"/>
      <c r="AG124" s="26"/>
      <c r="AH124" s="27"/>
      <c r="AI124" s="26"/>
      <c r="AJ124" s="26"/>
      <c r="AK124" s="27"/>
      <c r="AL124" s="27"/>
      <c r="AM124" s="27">
        <v>90</v>
      </c>
      <c r="AN124" s="26"/>
      <c r="AO124" s="26"/>
      <c r="AP124" s="26"/>
      <c r="AQ124" s="26"/>
      <c r="AR124" s="26"/>
      <c r="AS124" s="26"/>
      <c r="AT124" s="26"/>
      <c r="AU124" s="26"/>
      <c r="AV124" s="26"/>
      <c r="AW124" s="27"/>
      <c r="AX124" s="26"/>
      <c r="AY124" s="26"/>
      <c r="AZ124" s="26"/>
      <c r="BA124" s="26"/>
      <c r="BB124" s="26"/>
      <c r="BC124" s="26"/>
      <c r="BD124" s="26"/>
      <c r="BE124" s="20">
        <f t="shared" si="5"/>
        <v>340</v>
      </c>
      <c r="BF124" s="6"/>
    </row>
    <row r="125" spans="1:58" ht="25.5" customHeight="1" x14ac:dyDescent="0.2">
      <c r="A125" s="15">
        <f t="shared" si="4"/>
        <v>124</v>
      </c>
      <c r="B125" s="25" t="s">
        <v>304</v>
      </c>
      <c r="C125" s="25" t="s">
        <v>305</v>
      </c>
      <c r="D125" s="17" t="s">
        <v>8</v>
      </c>
      <c r="E125" s="40"/>
      <c r="F125" s="17" t="s">
        <v>62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7"/>
      <c r="W125" s="26"/>
      <c r="X125" s="26"/>
      <c r="Y125" s="26"/>
      <c r="Z125" s="26"/>
      <c r="AA125" s="26"/>
      <c r="AB125" s="26"/>
      <c r="AC125" s="27">
        <v>284</v>
      </c>
      <c r="AD125" s="26"/>
      <c r="AE125" s="26"/>
      <c r="AF125" s="26"/>
      <c r="AG125" s="26"/>
      <c r="AH125" s="27"/>
      <c r="AI125" s="26"/>
      <c r="AJ125" s="26"/>
      <c r="AK125" s="27"/>
      <c r="AL125" s="27"/>
      <c r="AM125" s="27">
        <v>190</v>
      </c>
      <c r="AN125" s="26"/>
      <c r="AO125" s="26"/>
      <c r="AP125" s="26"/>
      <c r="AQ125" s="26"/>
      <c r="AR125" s="26"/>
      <c r="AS125" s="26"/>
      <c r="AT125" s="26"/>
      <c r="AU125" s="26"/>
      <c r="AV125" s="26"/>
      <c r="AW125" s="27">
        <v>200</v>
      </c>
      <c r="AX125" s="26"/>
      <c r="AY125" s="26"/>
      <c r="AZ125" s="26"/>
      <c r="BA125" s="26"/>
      <c r="BB125" s="26"/>
      <c r="BC125" s="26"/>
      <c r="BD125" s="26"/>
      <c r="BE125" s="20">
        <f t="shared" si="5"/>
        <v>674</v>
      </c>
      <c r="BF125" s="6"/>
    </row>
    <row r="126" spans="1:58" ht="25.5" customHeight="1" x14ac:dyDescent="0.2">
      <c r="A126" s="15">
        <f t="shared" si="4"/>
        <v>125</v>
      </c>
      <c r="B126" s="25" t="s">
        <v>306</v>
      </c>
      <c r="C126" s="25" t="s">
        <v>307</v>
      </c>
      <c r="D126" s="17" t="s">
        <v>8</v>
      </c>
      <c r="E126" s="40"/>
      <c r="F126" s="17" t="s">
        <v>62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7">
        <v>67.040000000000006</v>
      </c>
      <c r="W126" s="26"/>
      <c r="X126" s="26"/>
      <c r="Y126" s="26"/>
      <c r="Z126" s="26"/>
      <c r="AA126" s="26"/>
      <c r="AB126" s="26"/>
      <c r="AC126" s="27">
        <v>167</v>
      </c>
      <c r="AD126" s="26"/>
      <c r="AE126" s="26"/>
      <c r="AF126" s="26"/>
      <c r="AG126" s="26"/>
      <c r="AH126" s="27">
        <v>3175</v>
      </c>
      <c r="AI126" s="26"/>
      <c r="AJ126" s="26"/>
      <c r="AK126" s="27">
        <v>1035</v>
      </c>
      <c r="AL126" s="27"/>
      <c r="AM126" s="27">
        <v>96</v>
      </c>
      <c r="AN126" s="26"/>
      <c r="AO126" s="26"/>
      <c r="AP126" s="26"/>
      <c r="AQ126" s="26"/>
      <c r="AR126" s="26"/>
      <c r="AS126" s="26"/>
      <c r="AT126" s="26"/>
      <c r="AU126" s="26"/>
      <c r="AV126" s="26"/>
      <c r="AW126" s="27"/>
      <c r="AX126" s="26"/>
      <c r="AY126" s="26"/>
      <c r="AZ126" s="26"/>
      <c r="BA126" s="26"/>
      <c r="BB126" s="26"/>
      <c r="BC126" s="26"/>
      <c r="BD126" s="26"/>
      <c r="BE126" s="20">
        <f t="shared" si="5"/>
        <v>4540.04</v>
      </c>
      <c r="BF126" s="6"/>
    </row>
    <row r="127" spans="1:58" ht="25.5" customHeight="1" x14ac:dyDescent="0.2">
      <c r="A127" s="15">
        <f t="shared" si="4"/>
        <v>126</v>
      </c>
      <c r="B127" s="25" t="s">
        <v>308</v>
      </c>
      <c r="C127" s="25" t="s">
        <v>309</v>
      </c>
      <c r="D127" s="17" t="s">
        <v>8</v>
      </c>
      <c r="E127" s="40"/>
      <c r="F127" s="17" t="s">
        <v>62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7"/>
      <c r="W127" s="26"/>
      <c r="X127" s="26"/>
      <c r="Y127" s="26"/>
      <c r="Z127" s="26"/>
      <c r="AA127" s="26"/>
      <c r="AB127" s="26"/>
      <c r="AC127" s="27">
        <v>173</v>
      </c>
      <c r="AD127" s="26"/>
      <c r="AE127" s="26"/>
      <c r="AF127" s="26"/>
      <c r="AG127" s="26"/>
      <c r="AH127" s="27"/>
      <c r="AI127" s="26"/>
      <c r="AJ127" s="26"/>
      <c r="AK127" s="27">
        <v>400</v>
      </c>
      <c r="AL127" s="27"/>
      <c r="AM127" s="27">
        <v>99</v>
      </c>
      <c r="AN127" s="26"/>
      <c r="AO127" s="26"/>
      <c r="AP127" s="26"/>
      <c r="AQ127" s="26"/>
      <c r="AR127" s="26"/>
      <c r="AS127" s="26"/>
      <c r="AT127" s="26"/>
      <c r="AU127" s="26"/>
      <c r="AV127" s="26"/>
      <c r="AW127" s="27"/>
      <c r="AX127" s="26"/>
      <c r="AY127" s="26"/>
      <c r="AZ127" s="26"/>
      <c r="BA127" s="26"/>
      <c r="BB127" s="26"/>
      <c r="BC127" s="26"/>
      <c r="BD127" s="26"/>
      <c r="BE127" s="20">
        <f t="shared" si="5"/>
        <v>672</v>
      </c>
      <c r="BF127" s="6"/>
    </row>
    <row r="128" spans="1:58" ht="25.5" customHeight="1" x14ac:dyDescent="0.2">
      <c r="A128" s="15">
        <f t="shared" si="4"/>
        <v>127</v>
      </c>
      <c r="B128" s="25" t="s">
        <v>310</v>
      </c>
      <c r="C128" s="25" t="s">
        <v>311</v>
      </c>
      <c r="D128" s="17" t="s">
        <v>8</v>
      </c>
      <c r="E128" s="40"/>
      <c r="F128" s="17" t="s">
        <v>62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7">
        <v>1564</v>
      </c>
      <c r="W128" s="26"/>
      <c r="X128" s="26"/>
      <c r="Y128" s="26"/>
      <c r="Z128" s="26"/>
      <c r="AA128" s="26"/>
      <c r="AB128" s="26"/>
      <c r="AC128" s="27"/>
      <c r="AD128" s="26"/>
      <c r="AE128" s="26"/>
      <c r="AF128" s="26"/>
      <c r="AG128" s="26"/>
      <c r="AH128" s="27">
        <v>1210</v>
      </c>
      <c r="AI128" s="26"/>
      <c r="AJ128" s="26"/>
      <c r="AK128" s="27">
        <v>181</v>
      </c>
      <c r="AL128" s="27"/>
      <c r="AM128" s="27">
        <v>311</v>
      </c>
      <c r="AN128" s="26"/>
      <c r="AO128" s="26"/>
      <c r="AP128" s="26"/>
      <c r="AQ128" s="26"/>
      <c r="AR128" s="26"/>
      <c r="AS128" s="26"/>
      <c r="AT128" s="26"/>
      <c r="AU128" s="26"/>
      <c r="AV128" s="26"/>
      <c r="AW128" s="27"/>
      <c r="AX128" s="26"/>
      <c r="AY128" s="26"/>
      <c r="AZ128" s="26"/>
      <c r="BA128" s="26"/>
      <c r="BB128" s="26"/>
      <c r="BC128" s="26"/>
      <c r="BD128" s="26"/>
      <c r="BE128" s="20">
        <f t="shared" si="5"/>
        <v>3266</v>
      </c>
      <c r="BF128" s="6"/>
    </row>
    <row r="129" spans="1:58" ht="25.5" customHeight="1" x14ac:dyDescent="0.2">
      <c r="A129" s="15">
        <f t="shared" si="4"/>
        <v>128</v>
      </c>
      <c r="B129" s="25" t="s">
        <v>312</v>
      </c>
      <c r="C129" s="25" t="s">
        <v>313</v>
      </c>
      <c r="D129" s="17" t="s">
        <v>8</v>
      </c>
      <c r="E129" s="40"/>
      <c r="F129" s="17" t="s">
        <v>62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7"/>
      <c r="W129" s="26"/>
      <c r="X129" s="26"/>
      <c r="Y129" s="26"/>
      <c r="Z129" s="26"/>
      <c r="AA129" s="26"/>
      <c r="AB129" s="26"/>
      <c r="AC129" s="27">
        <v>217</v>
      </c>
      <c r="AD129" s="26"/>
      <c r="AE129" s="26"/>
      <c r="AF129" s="26"/>
      <c r="AG129" s="26"/>
      <c r="AH129" s="27"/>
      <c r="AI129" s="26"/>
      <c r="AJ129" s="26"/>
      <c r="AK129" s="27"/>
      <c r="AL129" s="27"/>
      <c r="AM129" s="27">
        <v>86</v>
      </c>
      <c r="AN129" s="26"/>
      <c r="AO129" s="26"/>
      <c r="AP129" s="26"/>
      <c r="AQ129" s="26"/>
      <c r="AR129" s="26"/>
      <c r="AS129" s="26"/>
      <c r="AT129" s="26"/>
      <c r="AU129" s="26"/>
      <c r="AV129" s="26"/>
      <c r="AW129" s="27"/>
      <c r="AX129" s="26"/>
      <c r="AY129" s="26"/>
      <c r="AZ129" s="26"/>
      <c r="BA129" s="26"/>
      <c r="BB129" s="26"/>
      <c r="BC129" s="26"/>
      <c r="BD129" s="26"/>
      <c r="BE129" s="20">
        <f t="shared" si="5"/>
        <v>303</v>
      </c>
      <c r="BF129" s="6"/>
    </row>
    <row r="130" spans="1:58" ht="25.5" customHeight="1" x14ac:dyDescent="0.2">
      <c r="A130" s="15">
        <f t="shared" si="4"/>
        <v>129</v>
      </c>
      <c r="B130" s="25" t="s">
        <v>314</v>
      </c>
      <c r="C130" s="25" t="s">
        <v>315</v>
      </c>
      <c r="D130" s="17" t="s">
        <v>8</v>
      </c>
      <c r="E130" s="40"/>
      <c r="F130" s="17" t="s">
        <v>62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7"/>
      <c r="W130" s="26"/>
      <c r="X130" s="26"/>
      <c r="Y130" s="26"/>
      <c r="Z130" s="26"/>
      <c r="AA130" s="26"/>
      <c r="AB130" s="26"/>
      <c r="AC130" s="27">
        <v>98</v>
      </c>
      <c r="AD130" s="26"/>
      <c r="AE130" s="26"/>
      <c r="AF130" s="26"/>
      <c r="AG130" s="26"/>
      <c r="AH130" s="27">
        <v>1418</v>
      </c>
      <c r="AI130" s="26"/>
      <c r="AJ130" s="26"/>
      <c r="AK130" s="27">
        <v>120</v>
      </c>
      <c r="AL130" s="27"/>
      <c r="AM130" s="27">
        <v>236</v>
      </c>
      <c r="AN130" s="26"/>
      <c r="AO130" s="26"/>
      <c r="AP130" s="26"/>
      <c r="AQ130" s="26"/>
      <c r="AR130" s="26"/>
      <c r="AS130" s="26"/>
      <c r="AT130" s="26"/>
      <c r="AU130" s="26"/>
      <c r="AV130" s="26"/>
      <c r="AW130" s="27"/>
      <c r="AX130" s="26"/>
      <c r="AY130" s="26"/>
      <c r="AZ130" s="26"/>
      <c r="BA130" s="26"/>
      <c r="BB130" s="26"/>
      <c r="BC130" s="26"/>
      <c r="BD130" s="26"/>
      <c r="BE130" s="20">
        <f t="shared" si="5"/>
        <v>1872</v>
      </c>
      <c r="BF130" s="6"/>
    </row>
    <row r="131" spans="1:58" ht="25.5" customHeight="1" x14ac:dyDescent="0.2">
      <c r="A131" s="15">
        <f t="shared" si="4"/>
        <v>130</v>
      </c>
      <c r="B131" s="25" t="s">
        <v>316</v>
      </c>
      <c r="C131" s="25" t="s">
        <v>317</v>
      </c>
      <c r="D131" s="17" t="s">
        <v>8</v>
      </c>
      <c r="E131" s="40"/>
      <c r="F131" s="17" t="s">
        <v>62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7">
        <v>351</v>
      </c>
      <c r="W131" s="26"/>
      <c r="X131" s="26"/>
      <c r="Y131" s="26"/>
      <c r="Z131" s="26"/>
      <c r="AA131" s="26"/>
      <c r="AB131" s="26"/>
      <c r="AC131" s="27">
        <v>250</v>
      </c>
      <c r="AD131" s="26"/>
      <c r="AE131" s="26"/>
      <c r="AF131" s="26"/>
      <c r="AG131" s="26"/>
      <c r="AH131" s="27">
        <v>1348</v>
      </c>
      <c r="AI131" s="26"/>
      <c r="AJ131" s="26"/>
      <c r="AK131" s="27"/>
      <c r="AL131" s="27">
        <v>80</v>
      </c>
      <c r="AM131" s="27">
        <v>156</v>
      </c>
      <c r="AN131" s="26"/>
      <c r="AO131" s="26"/>
      <c r="AP131" s="26"/>
      <c r="AQ131" s="26"/>
      <c r="AR131" s="26"/>
      <c r="AS131" s="26"/>
      <c r="AT131" s="26"/>
      <c r="AU131" s="26"/>
      <c r="AV131" s="26"/>
      <c r="AW131" s="27">
        <v>200</v>
      </c>
      <c r="AX131" s="26"/>
      <c r="AY131" s="26"/>
      <c r="AZ131" s="26"/>
      <c r="BA131" s="26"/>
      <c r="BB131" s="26"/>
      <c r="BC131" s="26"/>
      <c r="BD131" s="26"/>
      <c r="BE131" s="20">
        <f t="shared" si="5"/>
        <v>2385</v>
      </c>
      <c r="BF131" s="6"/>
    </row>
    <row r="132" spans="1:58" ht="25.5" customHeight="1" x14ac:dyDescent="0.2">
      <c r="A132" s="15">
        <f t="shared" ref="A132:A164" si="6">A131+1</f>
        <v>131</v>
      </c>
      <c r="B132" s="25" t="s">
        <v>318</v>
      </c>
      <c r="C132" s="25" t="s">
        <v>319</v>
      </c>
      <c r="D132" s="17" t="s">
        <v>8</v>
      </c>
      <c r="E132" s="40"/>
      <c r="F132" s="17" t="s">
        <v>62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7">
        <v>861</v>
      </c>
      <c r="W132" s="26"/>
      <c r="X132" s="26"/>
      <c r="Y132" s="26"/>
      <c r="Z132" s="26"/>
      <c r="AA132" s="26"/>
      <c r="AB132" s="26"/>
      <c r="AC132" s="27">
        <v>167</v>
      </c>
      <c r="AD132" s="26"/>
      <c r="AE132" s="26"/>
      <c r="AF132" s="26"/>
      <c r="AG132" s="26"/>
      <c r="AH132" s="27">
        <v>1767</v>
      </c>
      <c r="AI132" s="26"/>
      <c r="AJ132" s="26"/>
      <c r="AK132" s="27"/>
      <c r="AL132" s="27"/>
      <c r="AM132" s="27">
        <v>156</v>
      </c>
      <c r="AN132" s="26"/>
      <c r="AO132" s="26"/>
      <c r="AP132" s="26"/>
      <c r="AQ132" s="26"/>
      <c r="AR132" s="26"/>
      <c r="AS132" s="26"/>
      <c r="AT132" s="26"/>
      <c r="AU132" s="26"/>
      <c r="AV132" s="26"/>
      <c r="AW132" s="27">
        <v>200</v>
      </c>
      <c r="AX132" s="26"/>
      <c r="AY132" s="26"/>
      <c r="AZ132" s="26"/>
      <c r="BA132" s="26"/>
      <c r="BB132" s="26"/>
      <c r="BC132" s="26"/>
      <c r="BD132" s="26"/>
      <c r="BE132" s="20">
        <f t="shared" si="5"/>
        <v>3151</v>
      </c>
      <c r="BF132" s="6"/>
    </row>
    <row r="133" spans="1:58" ht="25.5" customHeight="1" x14ac:dyDescent="0.2">
      <c r="A133" s="15">
        <f t="shared" si="6"/>
        <v>132</v>
      </c>
      <c r="B133" s="25" t="s">
        <v>320</v>
      </c>
      <c r="C133" s="25" t="s">
        <v>321</v>
      </c>
      <c r="D133" s="17" t="s">
        <v>8</v>
      </c>
      <c r="E133" s="40"/>
      <c r="F133" s="17" t="s">
        <v>62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7"/>
      <c r="W133" s="26"/>
      <c r="X133" s="26"/>
      <c r="Y133" s="26"/>
      <c r="Z133" s="26"/>
      <c r="AA133" s="26"/>
      <c r="AB133" s="26"/>
      <c r="AC133" s="27">
        <v>65</v>
      </c>
      <c r="AD133" s="26"/>
      <c r="AE133" s="26"/>
      <c r="AF133" s="26"/>
      <c r="AG133" s="26"/>
      <c r="AH133" s="27">
        <v>810</v>
      </c>
      <c r="AI133" s="26"/>
      <c r="AJ133" s="26"/>
      <c r="AK133" s="27">
        <v>75</v>
      </c>
      <c r="AL133" s="27">
        <v>80</v>
      </c>
      <c r="AM133" s="27">
        <v>50</v>
      </c>
      <c r="AN133" s="26"/>
      <c r="AO133" s="26"/>
      <c r="AP133" s="26"/>
      <c r="AQ133" s="26"/>
      <c r="AR133" s="26"/>
      <c r="AS133" s="26"/>
      <c r="AT133" s="26"/>
      <c r="AU133" s="26"/>
      <c r="AV133" s="26"/>
      <c r="AW133" s="27"/>
      <c r="AX133" s="26"/>
      <c r="AY133" s="26"/>
      <c r="AZ133" s="26"/>
      <c r="BA133" s="26"/>
      <c r="BB133" s="26"/>
      <c r="BC133" s="26"/>
      <c r="BD133" s="26"/>
      <c r="BE133" s="20">
        <f t="shared" si="5"/>
        <v>1080</v>
      </c>
      <c r="BF133" s="6"/>
    </row>
    <row r="134" spans="1:58" ht="25.5" customHeight="1" x14ac:dyDescent="0.2">
      <c r="A134" s="15">
        <f t="shared" si="6"/>
        <v>133</v>
      </c>
      <c r="B134" s="25" t="s">
        <v>322</v>
      </c>
      <c r="C134" s="25" t="s">
        <v>323</v>
      </c>
      <c r="D134" s="17" t="s">
        <v>8</v>
      </c>
      <c r="E134" s="40"/>
      <c r="F134" s="17" t="s">
        <v>62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7"/>
      <c r="W134" s="26"/>
      <c r="X134" s="26"/>
      <c r="Y134" s="26"/>
      <c r="Z134" s="26"/>
      <c r="AA134" s="26"/>
      <c r="AB134" s="26"/>
      <c r="AC134" s="27"/>
      <c r="AD134" s="26"/>
      <c r="AE134" s="26"/>
      <c r="AF134" s="26"/>
      <c r="AG134" s="26"/>
      <c r="AH134" s="27">
        <v>1963</v>
      </c>
      <c r="AI134" s="26"/>
      <c r="AJ134" s="26"/>
      <c r="AK134" s="27"/>
      <c r="AL134" s="27"/>
      <c r="AM134" s="27">
        <v>158</v>
      </c>
      <c r="AN134" s="26"/>
      <c r="AO134" s="26"/>
      <c r="AP134" s="26"/>
      <c r="AQ134" s="26"/>
      <c r="AR134" s="26"/>
      <c r="AS134" s="26"/>
      <c r="AT134" s="26"/>
      <c r="AU134" s="26"/>
      <c r="AV134" s="26"/>
      <c r="AW134" s="27"/>
      <c r="AX134" s="26"/>
      <c r="AY134" s="26"/>
      <c r="AZ134" s="26"/>
      <c r="BA134" s="26"/>
      <c r="BB134" s="26"/>
      <c r="BC134" s="26"/>
      <c r="BD134" s="26"/>
      <c r="BE134" s="20">
        <f t="shared" si="5"/>
        <v>2121</v>
      </c>
      <c r="BF134" s="6"/>
    </row>
    <row r="135" spans="1:58" ht="25.5" customHeight="1" x14ac:dyDescent="0.2">
      <c r="A135" s="15">
        <f t="shared" si="6"/>
        <v>134</v>
      </c>
      <c r="B135" s="25" t="s">
        <v>324</v>
      </c>
      <c r="C135" s="25" t="s">
        <v>325</v>
      </c>
      <c r="D135" s="17" t="s">
        <v>8</v>
      </c>
      <c r="E135" s="40"/>
      <c r="F135" s="17" t="s">
        <v>62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7">
        <v>160</v>
      </c>
      <c r="W135" s="26"/>
      <c r="X135" s="26"/>
      <c r="Y135" s="26"/>
      <c r="Z135" s="26"/>
      <c r="AA135" s="26"/>
      <c r="AB135" s="26"/>
      <c r="AC135" s="27">
        <v>195</v>
      </c>
      <c r="AD135" s="26"/>
      <c r="AE135" s="26"/>
      <c r="AF135" s="26"/>
      <c r="AG135" s="26"/>
      <c r="AH135" s="27">
        <v>2665</v>
      </c>
      <c r="AI135" s="26"/>
      <c r="AJ135" s="26"/>
      <c r="AK135" s="27">
        <v>260</v>
      </c>
      <c r="AL135" s="27"/>
      <c r="AM135" s="27">
        <v>100</v>
      </c>
      <c r="AN135" s="26"/>
      <c r="AO135" s="26"/>
      <c r="AP135" s="26"/>
      <c r="AQ135" s="26"/>
      <c r="AR135" s="26"/>
      <c r="AS135" s="26"/>
      <c r="AT135" s="26"/>
      <c r="AU135" s="26"/>
      <c r="AV135" s="26"/>
      <c r="AW135" s="27"/>
      <c r="AX135" s="26"/>
      <c r="AY135" s="26"/>
      <c r="AZ135" s="26"/>
      <c r="BA135" s="26"/>
      <c r="BB135" s="26"/>
      <c r="BC135" s="26"/>
      <c r="BD135" s="26"/>
      <c r="BE135" s="20">
        <f t="shared" si="5"/>
        <v>3380</v>
      </c>
      <c r="BF135" s="6"/>
    </row>
    <row r="136" spans="1:58" ht="25.5" customHeight="1" x14ac:dyDescent="0.2">
      <c r="A136" s="15">
        <f t="shared" si="6"/>
        <v>135</v>
      </c>
      <c r="B136" s="25" t="s">
        <v>326</v>
      </c>
      <c r="C136" s="25" t="s">
        <v>327</v>
      </c>
      <c r="D136" s="17" t="s">
        <v>8</v>
      </c>
      <c r="E136" s="40"/>
      <c r="F136" s="17" t="s">
        <v>62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7"/>
      <c r="W136" s="26"/>
      <c r="X136" s="26"/>
      <c r="Y136" s="26"/>
      <c r="Z136" s="26"/>
      <c r="AA136" s="26"/>
      <c r="AB136" s="26"/>
      <c r="AC136" s="27">
        <v>44</v>
      </c>
      <c r="AD136" s="26"/>
      <c r="AE136" s="26"/>
      <c r="AF136" s="26"/>
      <c r="AG136" s="26"/>
      <c r="AH136" s="27"/>
      <c r="AI136" s="26"/>
      <c r="AJ136" s="26"/>
      <c r="AK136" s="27">
        <v>170</v>
      </c>
      <c r="AL136" s="27"/>
      <c r="AM136" s="27">
        <v>60</v>
      </c>
      <c r="AN136" s="26"/>
      <c r="AO136" s="26"/>
      <c r="AP136" s="26"/>
      <c r="AQ136" s="26"/>
      <c r="AR136" s="26"/>
      <c r="AS136" s="26"/>
      <c r="AT136" s="26"/>
      <c r="AU136" s="26"/>
      <c r="AV136" s="26"/>
      <c r="AW136" s="27"/>
      <c r="AX136" s="26"/>
      <c r="AY136" s="26"/>
      <c r="AZ136" s="26"/>
      <c r="BA136" s="26"/>
      <c r="BB136" s="26"/>
      <c r="BC136" s="26"/>
      <c r="BD136" s="26"/>
      <c r="BE136" s="20">
        <f t="shared" si="5"/>
        <v>274</v>
      </c>
      <c r="BF136" s="6"/>
    </row>
    <row r="137" spans="1:58" ht="25.5" customHeight="1" x14ac:dyDescent="0.2">
      <c r="A137" s="15">
        <f t="shared" si="6"/>
        <v>136</v>
      </c>
      <c r="B137" s="25" t="s">
        <v>328</v>
      </c>
      <c r="C137" s="25" t="s">
        <v>329</v>
      </c>
      <c r="D137" s="17" t="s">
        <v>8</v>
      </c>
      <c r="E137" s="40"/>
      <c r="F137" s="17" t="s">
        <v>62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7"/>
      <c r="W137" s="26"/>
      <c r="X137" s="26"/>
      <c r="Y137" s="26"/>
      <c r="Z137" s="26"/>
      <c r="AA137" s="26"/>
      <c r="AB137" s="26"/>
      <c r="AC137" s="27">
        <v>147</v>
      </c>
      <c r="AD137" s="26"/>
      <c r="AE137" s="26"/>
      <c r="AF137" s="26"/>
      <c r="AG137" s="26"/>
      <c r="AH137" s="27">
        <v>1433</v>
      </c>
      <c r="AI137" s="26"/>
      <c r="AJ137" s="26"/>
      <c r="AK137" s="27"/>
      <c r="AL137" s="27"/>
      <c r="AM137" s="27">
        <v>156</v>
      </c>
      <c r="AN137" s="26"/>
      <c r="AO137" s="26"/>
      <c r="AP137" s="26"/>
      <c r="AQ137" s="26"/>
      <c r="AR137" s="26"/>
      <c r="AS137" s="26"/>
      <c r="AT137" s="26"/>
      <c r="AU137" s="26"/>
      <c r="AV137" s="26"/>
      <c r="AW137" s="27"/>
      <c r="AX137" s="26"/>
      <c r="AY137" s="26"/>
      <c r="AZ137" s="26"/>
      <c r="BA137" s="26"/>
      <c r="BB137" s="26"/>
      <c r="BC137" s="26"/>
      <c r="BD137" s="26"/>
      <c r="BE137" s="20">
        <f t="shared" si="5"/>
        <v>1736</v>
      </c>
      <c r="BF137" s="6"/>
    </row>
    <row r="138" spans="1:58" ht="25.5" customHeight="1" x14ac:dyDescent="0.2">
      <c r="A138" s="15">
        <f t="shared" si="6"/>
        <v>137</v>
      </c>
      <c r="B138" s="25" t="s">
        <v>330</v>
      </c>
      <c r="C138" s="25" t="s">
        <v>331</v>
      </c>
      <c r="D138" s="17" t="s">
        <v>8</v>
      </c>
      <c r="E138" s="40"/>
      <c r="F138" s="17" t="s">
        <v>62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7"/>
      <c r="W138" s="26"/>
      <c r="X138" s="26"/>
      <c r="Y138" s="26"/>
      <c r="Z138" s="26"/>
      <c r="AA138" s="26"/>
      <c r="AB138" s="26"/>
      <c r="AC138" s="27">
        <v>187</v>
      </c>
      <c r="AD138" s="26"/>
      <c r="AE138" s="26"/>
      <c r="AF138" s="26"/>
      <c r="AG138" s="26"/>
      <c r="AH138" s="27"/>
      <c r="AI138" s="26"/>
      <c r="AJ138" s="26"/>
      <c r="AK138" s="27"/>
      <c r="AL138" s="27"/>
      <c r="AM138" s="27">
        <v>102</v>
      </c>
      <c r="AN138" s="26"/>
      <c r="AO138" s="26"/>
      <c r="AP138" s="26"/>
      <c r="AQ138" s="26"/>
      <c r="AR138" s="26"/>
      <c r="AS138" s="26"/>
      <c r="AT138" s="26"/>
      <c r="AU138" s="26"/>
      <c r="AV138" s="26"/>
      <c r="AW138" s="27"/>
      <c r="AX138" s="26"/>
      <c r="AY138" s="26"/>
      <c r="AZ138" s="26"/>
      <c r="BA138" s="26"/>
      <c r="BB138" s="26"/>
      <c r="BC138" s="26"/>
      <c r="BD138" s="26"/>
      <c r="BE138" s="20">
        <f t="shared" si="5"/>
        <v>289</v>
      </c>
      <c r="BF138" s="6"/>
    </row>
    <row r="139" spans="1:58" ht="25.5" customHeight="1" x14ac:dyDescent="0.2">
      <c r="A139" s="15">
        <f t="shared" si="6"/>
        <v>138</v>
      </c>
      <c r="B139" s="25" t="s">
        <v>259</v>
      </c>
      <c r="C139" s="25" t="s">
        <v>332</v>
      </c>
      <c r="D139" s="17" t="s">
        <v>8</v>
      </c>
      <c r="E139" s="40"/>
      <c r="F139" s="17" t="s">
        <v>62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7"/>
      <c r="W139" s="26"/>
      <c r="X139" s="26"/>
      <c r="Y139" s="26"/>
      <c r="Z139" s="26"/>
      <c r="AA139" s="26"/>
      <c r="AB139" s="26"/>
      <c r="AC139" s="27">
        <v>437</v>
      </c>
      <c r="AD139" s="26"/>
      <c r="AE139" s="26"/>
      <c r="AF139" s="26"/>
      <c r="AG139" s="26"/>
      <c r="AH139" s="27">
        <v>813</v>
      </c>
      <c r="AI139" s="26"/>
      <c r="AJ139" s="26"/>
      <c r="AK139" s="27">
        <v>25</v>
      </c>
      <c r="AL139" s="27"/>
      <c r="AM139" s="27">
        <v>290</v>
      </c>
      <c r="AN139" s="26"/>
      <c r="AO139" s="26"/>
      <c r="AP139" s="26"/>
      <c r="AQ139" s="26"/>
      <c r="AR139" s="26"/>
      <c r="AS139" s="26"/>
      <c r="AT139" s="26"/>
      <c r="AU139" s="26"/>
      <c r="AV139" s="26"/>
      <c r="AW139" s="27"/>
      <c r="AX139" s="26"/>
      <c r="AY139" s="26"/>
      <c r="AZ139" s="26"/>
      <c r="BA139" s="26"/>
      <c r="BB139" s="26"/>
      <c r="BC139" s="26"/>
      <c r="BD139" s="26"/>
      <c r="BE139" s="20">
        <f t="shared" si="5"/>
        <v>1565</v>
      </c>
      <c r="BF139" s="6"/>
    </row>
    <row r="140" spans="1:58" ht="25.5" customHeight="1" x14ac:dyDescent="0.2">
      <c r="A140" s="15">
        <f t="shared" si="6"/>
        <v>139</v>
      </c>
      <c r="B140" s="25" t="s">
        <v>333</v>
      </c>
      <c r="C140" s="25" t="s">
        <v>334</v>
      </c>
      <c r="D140" s="17" t="s">
        <v>8</v>
      </c>
      <c r="E140" s="40"/>
      <c r="F140" s="17" t="s">
        <v>62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7"/>
      <c r="W140" s="26"/>
      <c r="X140" s="26"/>
      <c r="Y140" s="26"/>
      <c r="Z140" s="26"/>
      <c r="AA140" s="26"/>
      <c r="AB140" s="26"/>
      <c r="AC140" s="27">
        <v>250</v>
      </c>
      <c r="AD140" s="26"/>
      <c r="AE140" s="26"/>
      <c r="AF140" s="26"/>
      <c r="AG140" s="26"/>
      <c r="AH140" s="27">
        <v>2400</v>
      </c>
      <c r="AI140" s="26"/>
      <c r="AJ140" s="26"/>
      <c r="AK140" s="27">
        <v>190</v>
      </c>
      <c r="AL140" s="27"/>
      <c r="AM140" s="27">
        <v>127</v>
      </c>
      <c r="AN140" s="26"/>
      <c r="AO140" s="26"/>
      <c r="AP140" s="26"/>
      <c r="AQ140" s="26"/>
      <c r="AR140" s="26"/>
      <c r="AS140" s="26"/>
      <c r="AT140" s="26"/>
      <c r="AU140" s="26"/>
      <c r="AV140" s="26"/>
      <c r="AW140" s="27"/>
      <c r="AX140" s="26"/>
      <c r="AY140" s="26"/>
      <c r="AZ140" s="26"/>
      <c r="BA140" s="26"/>
      <c r="BB140" s="26"/>
      <c r="BC140" s="26"/>
      <c r="BD140" s="26"/>
      <c r="BE140" s="20">
        <f t="shared" si="5"/>
        <v>2967</v>
      </c>
      <c r="BF140" s="6"/>
    </row>
    <row r="141" spans="1:58" ht="25.5" customHeight="1" x14ac:dyDescent="0.2">
      <c r="A141" s="15">
        <f t="shared" si="6"/>
        <v>140</v>
      </c>
      <c r="B141" s="25" t="s">
        <v>335</v>
      </c>
      <c r="C141" s="25" t="s">
        <v>336</v>
      </c>
      <c r="D141" s="17" t="s">
        <v>8</v>
      </c>
      <c r="E141" s="40"/>
      <c r="F141" s="17" t="s">
        <v>62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7"/>
      <c r="W141" s="26"/>
      <c r="X141" s="26"/>
      <c r="Y141" s="26"/>
      <c r="Z141" s="26"/>
      <c r="AA141" s="26"/>
      <c r="AB141" s="26"/>
      <c r="AC141" s="27">
        <v>277</v>
      </c>
      <c r="AD141" s="26"/>
      <c r="AE141" s="26"/>
      <c r="AF141" s="26"/>
      <c r="AG141" s="26"/>
      <c r="AH141" s="27">
        <v>1240</v>
      </c>
      <c r="AI141" s="26"/>
      <c r="AJ141" s="26"/>
      <c r="AK141" s="27"/>
      <c r="AL141" s="27"/>
      <c r="AM141" s="27">
        <v>145</v>
      </c>
      <c r="AN141" s="26"/>
      <c r="AO141" s="26"/>
      <c r="AP141" s="26"/>
      <c r="AQ141" s="26"/>
      <c r="AR141" s="26"/>
      <c r="AS141" s="26"/>
      <c r="AT141" s="26"/>
      <c r="AU141" s="26"/>
      <c r="AV141" s="26"/>
      <c r="AW141" s="27"/>
      <c r="AX141" s="26"/>
      <c r="AY141" s="26"/>
      <c r="AZ141" s="26"/>
      <c r="BA141" s="26"/>
      <c r="BB141" s="26"/>
      <c r="BC141" s="26"/>
      <c r="BD141" s="26"/>
      <c r="BE141" s="20">
        <f t="shared" si="5"/>
        <v>1662</v>
      </c>
      <c r="BF141" s="6"/>
    </row>
    <row r="142" spans="1:58" ht="25.5" customHeight="1" x14ac:dyDescent="0.2">
      <c r="A142" s="15">
        <f t="shared" si="6"/>
        <v>141</v>
      </c>
      <c r="B142" s="25" t="s">
        <v>337</v>
      </c>
      <c r="C142" s="25" t="s">
        <v>338</v>
      </c>
      <c r="D142" s="17" t="s">
        <v>8</v>
      </c>
      <c r="E142" s="40"/>
      <c r="F142" s="17" t="s">
        <v>62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7"/>
      <c r="W142" s="26"/>
      <c r="X142" s="26"/>
      <c r="Y142" s="26"/>
      <c r="Z142" s="26"/>
      <c r="AA142" s="26"/>
      <c r="AB142" s="26"/>
      <c r="AC142" s="27">
        <v>150</v>
      </c>
      <c r="AD142" s="26"/>
      <c r="AE142" s="26"/>
      <c r="AF142" s="26"/>
      <c r="AG142" s="26"/>
      <c r="AH142" s="27"/>
      <c r="AI142" s="26"/>
      <c r="AJ142" s="26"/>
      <c r="AK142" s="27"/>
      <c r="AL142" s="27"/>
      <c r="AM142" s="27">
        <v>86</v>
      </c>
      <c r="AN142" s="26"/>
      <c r="AO142" s="26"/>
      <c r="AP142" s="26"/>
      <c r="AQ142" s="26"/>
      <c r="AR142" s="26"/>
      <c r="AS142" s="26"/>
      <c r="AT142" s="26"/>
      <c r="AU142" s="26"/>
      <c r="AV142" s="26"/>
      <c r="AW142" s="27"/>
      <c r="AX142" s="26"/>
      <c r="AY142" s="26"/>
      <c r="AZ142" s="26"/>
      <c r="BA142" s="26"/>
      <c r="BB142" s="26"/>
      <c r="BC142" s="26"/>
      <c r="BD142" s="26"/>
      <c r="BE142" s="20">
        <f t="shared" si="5"/>
        <v>236</v>
      </c>
      <c r="BF142" s="6"/>
    </row>
    <row r="143" spans="1:58" ht="25.5" customHeight="1" x14ac:dyDescent="0.2">
      <c r="A143" s="15">
        <f t="shared" si="6"/>
        <v>142</v>
      </c>
      <c r="B143" s="25" t="s">
        <v>339</v>
      </c>
      <c r="C143" s="25" t="s">
        <v>340</v>
      </c>
      <c r="D143" s="17" t="s">
        <v>8</v>
      </c>
      <c r="E143" s="40"/>
      <c r="F143" s="17" t="s">
        <v>62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7"/>
      <c r="W143" s="26"/>
      <c r="X143" s="26"/>
      <c r="Y143" s="26"/>
      <c r="Z143" s="26"/>
      <c r="AA143" s="26"/>
      <c r="AB143" s="26"/>
      <c r="AC143" s="27"/>
      <c r="AD143" s="26"/>
      <c r="AE143" s="26"/>
      <c r="AF143" s="26"/>
      <c r="AG143" s="26"/>
      <c r="AH143" s="27"/>
      <c r="AI143" s="26"/>
      <c r="AJ143" s="26"/>
      <c r="AK143" s="27"/>
      <c r="AL143" s="27">
        <v>1045</v>
      </c>
      <c r="AM143" s="27">
        <v>243</v>
      </c>
      <c r="AN143" s="26"/>
      <c r="AO143" s="26"/>
      <c r="AP143" s="26"/>
      <c r="AQ143" s="26"/>
      <c r="AR143" s="26"/>
      <c r="AS143" s="26"/>
      <c r="AT143" s="26"/>
      <c r="AU143" s="26"/>
      <c r="AV143" s="26"/>
      <c r="AW143" s="27"/>
      <c r="AX143" s="26"/>
      <c r="AY143" s="26"/>
      <c r="AZ143" s="26"/>
      <c r="BA143" s="26"/>
      <c r="BB143" s="26"/>
      <c r="BC143" s="26"/>
      <c r="BD143" s="26"/>
      <c r="BE143" s="20">
        <f t="shared" si="5"/>
        <v>1288</v>
      </c>
      <c r="BF143" s="6"/>
    </row>
    <row r="144" spans="1:58" ht="25.5" customHeight="1" x14ac:dyDescent="0.2">
      <c r="A144" s="15">
        <f t="shared" si="6"/>
        <v>143</v>
      </c>
      <c r="B144" s="25" t="s">
        <v>341</v>
      </c>
      <c r="C144" s="25" t="s">
        <v>342</v>
      </c>
      <c r="D144" s="17" t="s">
        <v>8</v>
      </c>
      <c r="E144" s="40"/>
      <c r="F144" s="17" t="s">
        <v>62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7"/>
      <c r="W144" s="26"/>
      <c r="X144" s="26"/>
      <c r="Y144" s="26"/>
      <c r="Z144" s="26"/>
      <c r="AA144" s="26"/>
      <c r="AB144" s="26"/>
      <c r="AC144" s="27">
        <v>106</v>
      </c>
      <c r="AD144" s="26"/>
      <c r="AE144" s="26"/>
      <c r="AF144" s="26"/>
      <c r="AG144" s="26"/>
      <c r="AH144" s="27">
        <v>465</v>
      </c>
      <c r="AI144" s="26"/>
      <c r="AJ144" s="26"/>
      <c r="AK144" s="27"/>
      <c r="AL144" s="27"/>
      <c r="AM144" s="27">
        <v>115</v>
      </c>
      <c r="AN144" s="26"/>
      <c r="AO144" s="26"/>
      <c r="AP144" s="26"/>
      <c r="AQ144" s="26"/>
      <c r="AR144" s="26"/>
      <c r="AS144" s="26"/>
      <c r="AT144" s="26"/>
      <c r="AU144" s="26"/>
      <c r="AV144" s="26"/>
      <c r="AW144" s="27">
        <v>200</v>
      </c>
      <c r="AX144" s="26"/>
      <c r="AY144" s="26"/>
      <c r="AZ144" s="26"/>
      <c r="BA144" s="26"/>
      <c r="BB144" s="26"/>
      <c r="BC144" s="26"/>
      <c r="BD144" s="26"/>
      <c r="BE144" s="20">
        <f t="shared" si="5"/>
        <v>886</v>
      </c>
      <c r="BF144" s="6"/>
    </row>
    <row r="145" spans="1:58" ht="25.5" customHeight="1" x14ac:dyDescent="0.2">
      <c r="A145" s="15">
        <f t="shared" si="6"/>
        <v>144</v>
      </c>
      <c r="B145" s="25" t="s">
        <v>343</v>
      </c>
      <c r="C145" s="25" t="s">
        <v>344</v>
      </c>
      <c r="D145" s="17" t="s">
        <v>8</v>
      </c>
      <c r="E145" s="40"/>
      <c r="F145" s="17" t="s">
        <v>62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7">
        <v>511</v>
      </c>
      <c r="W145" s="26"/>
      <c r="X145" s="26"/>
      <c r="Y145" s="26"/>
      <c r="Z145" s="26"/>
      <c r="AA145" s="26"/>
      <c r="AB145" s="26"/>
      <c r="AC145" s="27">
        <v>800</v>
      </c>
      <c r="AD145" s="26"/>
      <c r="AE145" s="26"/>
      <c r="AF145" s="26"/>
      <c r="AG145" s="26"/>
      <c r="AH145" s="27"/>
      <c r="AI145" s="26"/>
      <c r="AJ145" s="26"/>
      <c r="AK145" s="27"/>
      <c r="AL145" s="27"/>
      <c r="AM145" s="27"/>
      <c r="AN145" s="26"/>
      <c r="AO145" s="26"/>
      <c r="AP145" s="26"/>
      <c r="AQ145" s="26"/>
      <c r="AR145" s="26"/>
      <c r="AS145" s="26"/>
      <c r="AT145" s="26"/>
      <c r="AU145" s="26"/>
      <c r="AV145" s="26"/>
      <c r="AW145" s="27"/>
      <c r="AX145" s="26"/>
      <c r="AY145" s="26"/>
      <c r="AZ145" s="26"/>
      <c r="BA145" s="26"/>
      <c r="BB145" s="26"/>
      <c r="BC145" s="26"/>
      <c r="BD145" s="26"/>
      <c r="BE145" s="20">
        <f t="shared" si="5"/>
        <v>1311</v>
      </c>
      <c r="BF145" s="6"/>
    </row>
    <row r="146" spans="1:58" x14ac:dyDescent="0.2">
      <c r="A146" s="7">
        <f t="shared" si="6"/>
        <v>145</v>
      </c>
      <c r="B146" s="8" t="s">
        <v>345</v>
      </c>
      <c r="C146" s="9" t="s">
        <v>346</v>
      </c>
      <c r="D146" s="10" t="s">
        <v>8</v>
      </c>
      <c r="E146" s="40"/>
      <c r="F146" s="10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2"/>
      <c r="BE146" s="13">
        <f>SUM(BE147:BE164)</f>
        <v>76919.5</v>
      </c>
      <c r="BF146" s="14"/>
    </row>
    <row r="147" spans="1:58" ht="25.5" customHeight="1" x14ac:dyDescent="0.2">
      <c r="A147" s="15">
        <f t="shared" si="6"/>
        <v>146</v>
      </c>
      <c r="B147" s="16" t="s">
        <v>347</v>
      </c>
      <c r="C147" s="16" t="s">
        <v>348</v>
      </c>
      <c r="D147" s="17" t="s">
        <v>8</v>
      </c>
      <c r="E147" s="40"/>
      <c r="F147" s="17" t="s">
        <v>62</v>
      </c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>
        <v>440</v>
      </c>
      <c r="AI147" s="19"/>
      <c r="AJ147" s="19"/>
      <c r="AK147" s="19"/>
      <c r="AL147" s="19">
        <v>230</v>
      </c>
      <c r="AM147" s="19"/>
      <c r="AN147" s="19"/>
      <c r="AO147" s="19"/>
      <c r="AP147" s="19"/>
      <c r="AQ147" s="19"/>
      <c r="AR147" s="19"/>
      <c r="AS147" s="19"/>
      <c r="AT147" s="19"/>
      <c r="AU147" s="19"/>
      <c r="AV147" s="19">
        <v>200</v>
      </c>
      <c r="AW147" s="19"/>
      <c r="AX147" s="19">
        <v>100</v>
      </c>
      <c r="AY147" s="19"/>
      <c r="AZ147" s="19"/>
      <c r="BA147" s="19"/>
      <c r="BB147" s="19"/>
      <c r="BC147" s="19"/>
      <c r="BD147" s="3"/>
      <c r="BE147" s="20">
        <f>SUM(G147:BD147)</f>
        <v>970</v>
      </c>
      <c r="BF147" s="6"/>
    </row>
    <row r="148" spans="1:58" ht="25.5" customHeight="1" x14ac:dyDescent="0.2">
      <c r="A148" s="15">
        <f t="shared" si="6"/>
        <v>147</v>
      </c>
      <c r="B148" s="16" t="s">
        <v>349</v>
      </c>
      <c r="C148" s="16" t="s">
        <v>350</v>
      </c>
      <c r="D148" s="17" t="s">
        <v>8</v>
      </c>
      <c r="E148" s="40"/>
      <c r="F148" s="17" t="s">
        <v>62</v>
      </c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>
        <v>395</v>
      </c>
      <c r="S148" s="19">
        <v>245</v>
      </c>
      <c r="T148" s="19">
        <v>480</v>
      </c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>
        <v>1976</v>
      </c>
      <c r="AI148" s="19">
        <v>258</v>
      </c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3"/>
      <c r="BE148" s="20">
        <f t="shared" ref="BE148:BE164" si="7">SUM(G148:BD148)</f>
        <v>3354</v>
      </c>
      <c r="BF148" s="6"/>
    </row>
    <row r="149" spans="1:58" ht="25.5" customHeight="1" x14ac:dyDescent="0.2">
      <c r="A149" s="15">
        <f t="shared" si="6"/>
        <v>148</v>
      </c>
      <c r="B149" s="16" t="s">
        <v>351</v>
      </c>
      <c r="C149" s="16" t="s">
        <v>352</v>
      </c>
      <c r="D149" s="17" t="s">
        <v>8</v>
      </c>
      <c r="E149" s="40"/>
      <c r="F149" s="17" t="s">
        <v>62</v>
      </c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>
        <v>2860</v>
      </c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3"/>
      <c r="BE149" s="20">
        <f t="shared" si="7"/>
        <v>2860</v>
      </c>
      <c r="BF149" s="6"/>
    </row>
    <row r="150" spans="1:58" ht="25.5" customHeight="1" x14ac:dyDescent="0.2">
      <c r="A150" s="15">
        <f t="shared" si="6"/>
        <v>149</v>
      </c>
      <c r="B150" s="16" t="s">
        <v>353</v>
      </c>
      <c r="C150" s="16" t="s">
        <v>354</v>
      </c>
      <c r="D150" s="17" t="s">
        <v>8</v>
      </c>
      <c r="E150" s="40"/>
      <c r="F150" s="17" t="s">
        <v>62</v>
      </c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>
        <v>1280</v>
      </c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>
        <v>65</v>
      </c>
      <c r="AW150" s="19"/>
      <c r="AX150" s="19"/>
      <c r="AY150" s="19"/>
      <c r="AZ150" s="19"/>
      <c r="BA150" s="19"/>
      <c r="BB150" s="19"/>
      <c r="BC150" s="19"/>
      <c r="BD150" s="3"/>
      <c r="BE150" s="20">
        <f t="shared" si="7"/>
        <v>1345</v>
      </c>
      <c r="BF150" s="6"/>
    </row>
    <row r="151" spans="1:58" ht="25.5" customHeight="1" x14ac:dyDescent="0.2">
      <c r="A151" s="15">
        <f t="shared" si="6"/>
        <v>150</v>
      </c>
      <c r="B151" s="16" t="s">
        <v>355</v>
      </c>
      <c r="C151" s="16" t="s">
        <v>356</v>
      </c>
      <c r="D151" s="17" t="s">
        <v>8</v>
      </c>
      <c r="E151" s="40"/>
      <c r="F151" s="17" t="s">
        <v>62</v>
      </c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>
        <v>290</v>
      </c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>
        <v>14130</v>
      </c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3"/>
      <c r="BE151" s="20">
        <f t="shared" si="7"/>
        <v>14420</v>
      </c>
      <c r="BF151" s="6"/>
    </row>
    <row r="152" spans="1:58" ht="25.5" customHeight="1" x14ac:dyDescent="0.2">
      <c r="A152" s="15">
        <f t="shared" si="6"/>
        <v>151</v>
      </c>
      <c r="B152" s="16" t="s">
        <v>357</v>
      </c>
      <c r="C152" s="16" t="s">
        <v>358</v>
      </c>
      <c r="D152" s="17" t="s">
        <v>8</v>
      </c>
      <c r="E152" s="40"/>
      <c r="F152" s="17" t="s">
        <v>62</v>
      </c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>
        <v>6350</v>
      </c>
      <c r="AI152" s="19"/>
      <c r="AJ152" s="19"/>
      <c r="AK152" s="19"/>
      <c r="AL152" s="19">
        <v>1800</v>
      </c>
      <c r="AM152" s="19">
        <v>100</v>
      </c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3"/>
      <c r="BE152" s="20">
        <f t="shared" si="7"/>
        <v>8250</v>
      </c>
      <c r="BF152" s="6"/>
    </row>
    <row r="153" spans="1:58" ht="25.5" customHeight="1" x14ac:dyDescent="0.2">
      <c r="A153" s="15">
        <f t="shared" si="6"/>
        <v>152</v>
      </c>
      <c r="B153" s="16" t="s">
        <v>359</v>
      </c>
      <c r="C153" s="16" t="s">
        <v>360</v>
      </c>
      <c r="D153" s="17" t="s">
        <v>8</v>
      </c>
      <c r="E153" s="40"/>
      <c r="F153" s="17" t="s">
        <v>62</v>
      </c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>
        <v>390</v>
      </c>
      <c r="S153" s="19">
        <v>273</v>
      </c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>
        <v>3470</v>
      </c>
      <c r="AI153" s="19"/>
      <c r="AJ153" s="19"/>
      <c r="AK153" s="19"/>
      <c r="AL153" s="19">
        <v>230</v>
      </c>
      <c r="AM153" s="19">
        <v>345</v>
      </c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>
        <v>39</v>
      </c>
      <c r="BA153" s="19"/>
      <c r="BB153" s="19"/>
      <c r="BC153" s="19"/>
      <c r="BD153" s="3"/>
      <c r="BE153" s="20">
        <f t="shared" si="7"/>
        <v>4747</v>
      </c>
      <c r="BF153" s="6"/>
    </row>
    <row r="154" spans="1:58" ht="25.5" customHeight="1" x14ac:dyDescent="0.2">
      <c r="A154" s="15">
        <f t="shared" si="6"/>
        <v>153</v>
      </c>
      <c r="B154" s="16" t="s">
        <v>361</v>
      </c>
      <c r="C154" s="16" t="s">
        <v>362</v>
      </c>
      <c r="D154" s="17" t="s">
        <v>8</v>
      </c>
      <c r="E154" s="40"/>
      <c r="F154" s="17" t="s">
        <v>62</v>
      </c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>
        <v>1500</v>
      </c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>
        <v>200</v>
      </c>
      <c r="AW154" s="19"/>
      <c r="AX154" s="19"/>
      <c r="AY154" s="19"/>
      <c r="AZ154" s="19"/>
      <c r="BA154" s="19"/>
      <c r="BB154" s="19"/>
      <c r="BC154" s="19"/>
      <c r="BD154" s="3"/>
      <c r="BE154" s="20">
        <f t="shared" si="7"/>
        <v>1700</v>
      </c>
      <c r="BF154" s="6"/>
    </row>
    <row r="155" spans="1:58" ht="25.5" customHeight="1" x14ac:dyDescent="0.2">
      <c r="A155" s="15">
        <f t="shared" si="6"/>
        <v>154</v>
      </c>
      <c r="B155" s="16" t="s">
        <v>363</v>
      </c>
      <c r="C155" s="16" t="s">
        <v>364</v>
      </c>
      <c r="D155" s="17" t="s">
        <v>8</v>
      </c>
      <c r="E155" s="40"/>
      <c r="F155" s="17" t="s">
        <v>62</v>
      </c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>
        <v>15</v>
      </c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>
        <v>2294</v>
      </c>
      <c r="AJ155" s="19"/>
      <c r="AK155" s="19"/>
      <c r="AL155" s="19">
        <v>241</v>
      </c>
      <c r="AM155" s="19">
        <v>56</v>
      </c>
      <c r="AN155" s="19">
        <v>502</v>
      </c>
      <c r="AO155" s="19"/>
      <c r="AP155" s="19"/>
      <c r="AQ155" s="19"/>
      <c r="AR155" s="19"/>
      <c r="AS155" s="19"/>
      <c r="AT155" s="19"/>
      <c r="AU155" s="19"/>
      <c r="AV155" s="19">
        <v>135</v>
      </c>
      <c r="AW155" s="19"/>
      <c r="AX155" s="19"/>
      <c r="AY155" s="19"/>
      <c r="AZ155" s="19"/>
      <c r="BA155" s="19"/>
      <c r="BB155" s="19"/>
      <c r="BC155" s="19"/>
      <c r="BD155" s="3"/>
      <c r="BE155" s="20">
        <f t="shared" si="7"/>
        <v>3243</v>
      </c>
      <c r="BF155" s="6"/>
    </row>
    <row r="156" spans="1:58" ht="25.5" customHeight="1" x14ac:dyDescent="0.2">
      <c r="A156" s="15">
        <f t="shared" si="6"/>
        <v>155</v>
      </c>
      <c r="B156" s="16" t="s">
        <v>365</v>
      </c>
      <c r="C156" s="16" t="s">
        <v>366</v>
      </c>
      <c r="D156" s="17" t="s">
        <v>8</v>
      </c>
      <c r="E156" s="40"/>
      <c r="F156" s="17" t="s">
        <v>62</v>
      </c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>
        <v>150</v>
      </c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>
        <v>1935</v>
      </c>
      <c r="AI156" s="19"/>
      <c r="AJ156" s="19"/>
      <c r="AK156" s="19"/>
      <c r="AL156" s="19">
        <v>50</v>
      </c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3"/>
      <c r="BE156" s="20">
        <f t="shared" si="7"/>
        <v>2135</v>
      </c>
      <c r="BF156" s="6"/>
    </row>
    <row r="157" spans="1:58" ht="25.5" customHeight="1" x14ac:dyDescent="0.2">
      <c r="A157" s="15">
        <f t="shared" si="6"/>
        <v>156</v>
      </c>
      <c r="B157" s="16" t="s">
        <v>367</v>
      </c>
      <c r="C157" s="16" t="s">
        <v>368</v>
      </c>
      <c r="D157" s="17" t="s">
        <v>8</v>
      </c>
      <c r="E157" s="40"/>
      <c r="F157" s="17" t="s">
        <v>62</v>
      </c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>
        <v>10</v>
      </c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>
        <v>1780</v>
      </c>
      <c r="AI157" s="19"/>
      <c r="AJ157" s="19"/>
      <c r="AK157" s="19"/>
      <c r="AL157" s="19"/>
      <c r="AM157" s="19"/>
      <c r="AN157" s="19">
        <v>265</v>
      </c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3"/>
      <c r="BE157" s="20">
        <f t="shared" si="7"/>
        <v>2055</v>
      </c>
      <c r="BF157" s="6"/>
    </row>
    <row r="158" spans="1:58" ht="25.5" customHeight="1" x14ac:dyDescent="0.2">
      <c r="A158" s="15">
        <f t="shared" si="6"/>
        <v>157</v>
      </c>
      <c r="B158" s="16" t="s">
        <v>369</v>
      </c>
      <c r="C158" s="16" t="s">
        <v>370</v>
      </c>
      <c r="D158" s="17" t="s">
        <v>8</v>
      </c>
      <c r="E158" s="40"/>
      <c r="F158" s="17" t="s">
        <v>62</v>
      </c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>
        <v>720</v>
      </c>
      <c r="S158" s="19">
        <v>576</v>
      </c>
      <c r="T158" s="19"/>
      <c r="U158" s="19"/>
      <c r="V158" s="19"/>
      <c r="W158" s="19"/>
      <c r="X158" s="19"/>
      <c r="Y158" s="19"/>
      <c r="Z158" s="19">
        <v>1156.5</v>
      </c>
      <c r="AA158" s="19"/>
      <c r="AB158" s="19"/>
      <c r="AC158" s="19"/>
      <c r="AD158" s="19"/>
      <c r="AE158" s="19"/>
      <c r="AF158" s="19"/>
      <c r="AG158" s="19"/>
      <c r="AH158" s="19">
        <v>1940</v>
      </c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3"/>
      <c r="BE158" s="20">
        <f t="shared" si="7"/>
        <v>4392.5</v>
      </c>
      <c r="BF158" s="6"/>
    </row>
    <row r="159" spans="1:58" ht="25.5" customHeight="1" x14ac:dyDescent="0.2">
      <c r="A159" s="15">
        <f t="shared" si="6"/>
        <v>158</v>
      </c>
      <c r="B159" s="16" t="s">
        <v>371</v>
      </c>
      <c r="C159" s="16" t="s">
        <v>372</v>
      </c>
      <c r="D159" s="17" t="s">
        <v>8</v>
      </c>
      <c r="E159" s="40"/>
      <c r="F159" s="17" t="s">
        <v>62</v>
      </c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>
        <v>120</v>
      </c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>
        <v>5640</v>
      </c>
      <c r="AI159" s="19"/>
      <c r="AJ159" s="19"/>
      <c r="AK159" s="19"/>
      <c r="AL159" s="19">
        <v>300</v>
      </c>
      <c r="AM159" s="19"/>
      <c r="AN159" s="19"/>
      <c r="AO159" s="19"/>
      <c r="AP159" s="19"/>
      <c r="AQ159" s="19"/>
      <c r="AR159" s="19"/>
      <c r="AS159" s="19"/>
      <c r="AT159" s="19"/>
      <c r="AU159" s="19">
        <v>890</v>
      </c>
      <c r="AV159" s="19">
        <v>300</v>
      </c>
      <c r="AW159" s="19"/>
      <c r="AX159" s="19"/>
      <c r="AY159" s="19"/>
      <c r="AZ159" s="19"/>
      <c r="BA159" s="19"/>
      <c r="BB159" s="19"/>
      <c r="BC159" s="19"/>
      <c r="BD159" s="3"/>
      <c r="BE159" s="20">
        <f t="shared" si="7"/>
        <v>7250</v>
      </c>
      <c r="BF159" s="6"/>
    </row>
    <row r="160" spans="1:58" ht="25.5" customHeight="1" x14ac:dyDescent="0.2">
      <c r="A160" s="15">
        <f t="shared" si="6"/>
        <v>159</v>
      </c>
      <c r="B160" s="16" t="s">
        <v>373</v>
      </c>
      <c r="C160" s="16" t="s">
        <v>374</v>
      </c>
      <c r="D160" s="17" t="s">
        <v>8</v>
      </c>
      <c r="E160" s="40"/>
      <c r="F160" s="17" t="s">
        <v>62</v>
      </c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>
        <v>1085</v>
      </c>
      <c r="S160" s="19">
        <v>1193</v>
      </c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>
        <v>2700</v>
      </c>
      <c r="AG160" s="19"/>
      <c r="AH160" s="19">
        <v>3650</v>
      </c>
      <c r="AI160" s="19"/>
      <c r="AJ160" s="19"/>
      <c r="AK160" s="19"/>
      <c r="AL160" s="19">
        <v>150</v>
      </c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3"/>
      <c r="BE160" s="20">
        <f t="shared" si="7"/>
        <v>8778</v>
      </c>
      <c r="BF160" s="6"/>
    </row>
    <row r="161" spans="1:58" ht="25.5" customHeight="1" x14ac:dyDescent="0.2">
      <c r="A161" s="15">
        <f t="shared" si="6"/>
        <v>160</v>
      </c>
      <c r="B161" s="16" t="s">
        <v>375</v>
      </c>
      <c r="C161" s="16" t="s">
        <v>376</v>
      </c>
      <c r="D161" s="17" t="s">
        <v>8</v>
      </c>
      <c r="E161" s="40"/>
      <c r="F161" s="17" t="s">
        <v>62</v>
      </c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>
        <v>1600</v>
      </c>
      <c r="AI161" s="19"/>
      <c r="AJ161" s="19"/>
      <c r="AK161" s="19"/>
      <c r="AL161" s="19"/>
      <c r="AM161" s="19"/>
      <c r="AN161" s="19">
        <v>22</v>
      </c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3"/>
      <c r="BE161" s="20">
        <f t="shared" si="7"/>
        <v>1622</v>
      </c>
      <c r="BF161" s="6"/>
    </row>
    <row r="162" spans="1:58" ht="25.5" customHeight="1" x14ac:dyDescent="0.2">
      <c r="A162" s="15">
        <f t="shared" si="6"/>
        <v>161</v>
      </c>
      <c r="B162" s="16" t="s">
        <v>377</v>
      </c>
      <c r="C162" s="16" t="s">
        <v>378</v>
      </c>
      <c r="D162" s="17" t="s">
        <v>8</v>
      </c>
      <c r="E162" s="40"/>
      <c r="F162" s="17" t="s">
        <v>62</v>
      </c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>
        <v>500</v>
      </c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3"/>
      <c r="BE162" s="20">
        <f t="shared" si="7"/>
        <v>500</v>
      </c>
      <c r="BF162" s="6"/>
    </row>
    <row r="163" spans="1:58" ht="25.5" customHeight="1" x14ac:dyDescent="0.2">
      <c r="A163" s="15">
        <f t="shared" si="6"/>
        <v>162</v>
      </c>
      <c r="B163" s="16" t="s">
        <v>379</v>
      </c>
      <c r="C163" s="16" t="s">
        <v>380</v>
      </c>
      <c r="D163" s="17" t="s">
        <v>8</v>
      </c>
      <c r="E163" s="40"/>
      <c r="F163" s="17" t="s">
        <v>62</v>
      </c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>
        <v>375</v>
      </c>
      <c r="S163" s="19">
        <v>355</v>
      </c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>
        <v>2390</v>
      </c>
      <c r="AI163" s="19">
        <v>270</v>
      </c>
      <c r="AJ163" s="19"/>
      <c r="AK163" s="19"/>
      <c r="AL163" s="19">
        <v>530</v>
      </c>
      <c r="AM163" s="19"/>
      <c r="AN163" s="19"/>
      <c r="AO163" s="19"/>
      <c r="AP163" s="19"/>
      <c r="AQ163" s="19"/>
      <c r="AR163" s="19"/>
      <c r="AS163" s="19"/>
      <c r="AT163" s="19">
        <v>1613</v>
      </c>
      <c r="AU163" s="19"/>
      <c r="AV163" s="19"/>
      <c r="AW163" s="19"/>
      <c r="AX163" s="19"/>
      <c r="AY163" s="19"/>
      <c r="AZ163" s="19"/>
      <c r="BA163" s="19"/>
      <c r="BB163" s="19"/>
      <c r="BC163" s="19"/>
      <c r="BD163" s="3"/>
      <c r="BE163" s="20">
        <f t="shared" si="7"/>
        <v>5533</v>
      </c>
      <c r="BF163" s="6"/>
    </row>
    <row r="164" spans="1:58" ht="25.5" customHeight="1" x14ac:dyDescent="0.2">
      <c r="A164" s="15">
        <f t="shared" si="6"/>
        <v>163</v>
      </c>
      <c r="B164" s="16" t="s">
        <v>381</v>
      </c>
      <c r="C164" s="16" t="s">
        <v>382</v>
      </c>
      <c r="D164" s="17" t="s">
        <v>8</v>
      </c>
      <c r="E164" s="40"/>
      <c r="F164" s="17" t="s">
        <v>62</v>
      </c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>
        <v>140</v>
      </c>
      <c r="S164" s="19">
        <v>280</v>
      </c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>
        <v>2505</v>
      </c>
      <c r="AI164" s="19">
        <v>40</v>
      </c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>
        <v>800</v>
      </c>
      <c r="BC164" s="19"/>
      <c r="BD164" s="3"/>
      <c r="BE164" s="20">
        <f t="shared" si="7"/>
        <v>3765</v>
      </c>
      <c r="BF164" s="6"/>
    </row>
    <row r="165" spans="1:58" x14ac:dyDescent="0.2">
      <c r="A165" s="7">
        <v>7</v>
      </c>
      <c r="B165" s="8" t="s">
        <v>383</v>
      </c>
      <c r="C165" s="9" t="s">
        <v>384</v>
      </c>
      <c r="D165" s="10" t="s">
        <v>8</v>
      </c>
      <c r="E165" s="40"/>
      <c r="F165" s="10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2"/>
      <c r="BE165" s="13">
        <f>SUM(BE166:BE189)</f>
        <v>106848.935</v>
      </c>
      <c r="BF165" s="14"/>
    </row>
    <row r="166" spans="1:58" ht="25.5" customHeight="1" x14ac:dyDescent="0.2">
      <c r="A166" s="15"/>
      <c r="B166" s="16" t="s">
        <v>385</v>
      </c>
      <c r="C166" s="16" t="s">
        <v>386</v>
      </c>
      <c r="D166" s="17" t="s">
        <v>8</v>
      </c>
      <c r="E166" s="40"/>
      <c r="F166" s="17" t="s">
        <v>62</v>
      </c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>
        <v>200</v>
      </c>
      <c r="AE166" s="19"/>
      <c r="AF166" s="19"/>
      <c r="AG166" s="19"/>
      <c r="AH166" s="19">
        <f>650+749</f>
        <v>1399</v>
      </c>
      <c r="AI166" s="28"/>
      <c r="AJ166" s="19"/>
      <c r="AK166" s="19">
        <f>50+30</f>
        <v>80</v>
      </c>
      <c r="AL166" s="19"/>
      <c r="AM166" s="19"/>
      <c r="AN166" s="19"/>
      <c r="AO166" s="19"/>
      <c r="AP166" s="19"/>
      <c r="AQ166" s="19"/>
      <c r="AR166" s="19"/>
      <c r="AS166" s="19"/>
      <c r="AT166" s="19">
        <v>818</v>
      </c>
      <c r="AU166" s="19"/>
      <c r="AV166" s="19"/>
      <c r="AW166" s="19"/>
      <c r="AX166" s="19"/>
      <c r="AY166" s="19"/>
      <c r="AZ166" s="19">
        <v>944</v>
      </c>
      <c r="BA166" s="19"/>
      <c r="BB166" s="19"/>
      <c r="BC166" s="19"/>
      <c r="BD166" s="23"/>
      <c r="BE166" s="20">
        <f>SUM(G166:BD166)</f>
        <v>3441</v>
      </c>
      <c r="BF166" s="6"/>
    </row>
    <row r="167" spans="1:58" ht="25.5" customHeight="1" x14ac:dyDescent="0.2">
      <c r="A167" s="15"/>
      <c r="B167" s="16" t="s">
        <v>387</v>
      </c>
      <c r="C167" s="16" t="s">
        <v>388</v>
      </c>
      <c r="D167" s="17" t="s">
        <v>8</v>
      </c>
      <c r="E167" s="40"/>
      <c r="F167" s="17" t="s">
        <v>62</v>
      </c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>
        <v>1025</v>
      </c>
      <c r="U167" s="19"/>
      <c r="V167" s="19"/>
      <c r="W167" s="19"/>
      <c r="X167" s="19"/>
      <c r="Y167" s="19"/>
      <c r="Z167" s="19"/>
      <c r="AA167" s="19"/>
      <c r="AB167" s="19">
        <v>300</v>
      </c>
      <c r="AC167" s="19"/>
      <c r="AD167" s="19"/>
      <c r="AE167" s="19"/>
      <c r="AF167" s="19"/>
      <c r="AG167" s="19">
        <v>7700</v>
      </c>
      <c r="AH167" s="19">
        <v>475</v>
      </c>
      <c r="AI167" s="19"/>
      <c r="AJ167" s="19"/>
      <c r="AK167" s="19">
        <v>175</v>
      </c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23"/>
      <c r="BE167" s="20">
        <f t="shared" ref="BE167:BE189" si="8">SUM(G167:BD167)</f>
        <v>9675</v>
      </c>
      <c r="BF167" s="6"/>
    </row>
    <row r="168" spans="1:58" ht="25.5" customHeight="1" x14ac:dyDescent="0.2">
      <c r="A168" s="15"/>
      <c r="B168" s="16" t="s">
        <v>389</v>
      </c>
      <c r="C168" s="16" t="s">
        <v>390</v>
      </c>
      <c r="D168" s="17" t="s">
        <v>8</v>
      </c>
      <c r="E168" s="40"/>
      <c r="F168" s="17" t="s">
        <v>62</v>
      </c>
      <c r="G168" s="19"/>
      <c r="H168" s="19"/>
      <c r="I168" s="19"/>
      <c r="J168" s="19"/>
      <c r="K168" s="19"/>
      <c r="L168" s="19"/>
      <c r="M168" s="19"/>
      <c r="N168" s="19"/>
      <c r="O168" s="19"/>
      <c r="P168" s="19">
        <v>167</v>
      </c>
      <c r="Q168" s="19"/>
      <c r="R168" s="19"/>
      <c r="S168" s="19"/>
      <c r="T168" s="19">
        <v>4264</v>
      </c>
      <c r="U168" s="19"/>
      <c r="V168" s="19"/>
      <c r="W168" s="19"/>
      <c r="X168" s="19"/>
      <c r="Y168" s="19"/>
      <c r="Z168" s="19"/>
      <c r="AA168" s="19"/>
      <c r="AB168" s="19"/>
      <c r="AC168" s="19"/>
      <c r="AD168" s="19">
        <v>180</v>
      </c>
      <c r="AE168" s="19"/>
      <c r="AF168" s="19"/>
      <c r="AG168" s="19"/>
      <c r="AH168" s="19">
        <f>500+1525</f>
        <v>2025</v>
      </c>
      <c r="AI168" s="19"/>
      <c r="AJ168" s="19"/>
      <c r="AK168" s="19">
        <v>818</v>
      </c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23"/>
      <c r="BE168" s="20">
        <f t="shared" si="8"/>
        <v>7454</v>
      </c>
      <c r="BF168" s="6"/>
    </row>
    <row r="169" spans="1:58" ht="25.5" customHeight="1" x14ac:dyDescent="0.2">
      <c r="A169" s="15"/>
      <c r="B169" s="16" t="s">
        <v>391</v>
      </c>
      <c r="C169" s="16" t="s">
        <v>392</v>
      </c>
      <c r="D169" s="17" t="s">
        <v>8</v>
      </c>
      <c r="E169" s="40"/>
      <c r="F169" s="17" t="s">
        <v>62</v>
      </c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>
        <v>3010</v>
      </c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>
        <f>225+1940</f>
        <v>2165</v>
      </c>
      <c r="AI169" s="19"/>
      <c r="AJ169" s="19"/>
      <c r="AK169" s="19">
        <v>75</v>
      </c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23"/>
      <c r="BE169" s="20">
        <f t="shared" si="8"/>
        <v>5250</v>
      </c>
      <c r="BF169" s="6"/>
    </row>
    <row r="170" spans="1:58" ht="25.5" customHeight="1" x14ac:dyDescent="0.2">
      <c r="A170" s="15"/>
      <c r="B170" s="16" t="s">
        <v>393</v>
      </c>
      <c r="C170" s="16" t="s">
        <v>394</v>
      </c>
      <c r="D170" s="17" t="s">
        <v>8</v>
      </c>
      <c r="E170" s="40"/>
      <c r="F170" s="17" t="s">
        <v>62</v>
      </c>
      <c r="G170" s="19"/>
      <c r="H170" s="19"/>
      <c r="I170" s="19"/>
      <c r="J170" s="19"/>
      <c r="K170" s="19"/>
      <c r="L170" s="19"/>
      <c r="M170" s="19"/>
      <c r="N170" s="19"/>
      <c r="O170" s="19"/>
      <c r="P170" s="19">
        <v>2856</v>
      </c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>
        <v>180</v>
      </c>
      <c r="AE170" s="19"/>
      <c r="AF170" s="19"/>
      <c r="AG170" s="19"/>
      <c r="AH170" s="19">
        <f>500+2150</f>
        <v>2650</v>
      </c>
      <c r="AI170" s="19"/>
      <c r="AJ170" s="19"/>
      <c r="AK170" s="19">
        <v>100</v>
      </c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23"/>
      <c r="BE170" s="20">
        <f t="shared" si="8"/>
        <v>5786</v>
      </c>
      <c r="BF170" s="6"/>
    </row>
    <row r="171" spans="1:58" ht="25.5" customHeight="1" x14ac:dyDescent="0.2">
      <c r="A171" s="15"/>
      <c r="B171" s="16" t="s">
        <v>395</v>
      </c>
      <c r="C171" s="16" t="s">
        <v>396</v>
      </c>
      <c r="D171" s="17" t="s">
        <v>8</v>
      </c>
      <c r="E171" s="40"/>
      <c r="F171" s="17" t="s">
        <v>62</v>
      </c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>
        <v>1875</v>
      </c>
      <c r="U171" s="19"/>
      <c r="V171" s="19"/>
      <c r="W171" s="19"/>
      <c r="X171" s="19"/>
      <c r="Y171" s="19"/>
      <c r="Z171" s="19"/>
      <c r="AA171" s="19"/>
      <c r="AB171" s="19"/>
      <c r="AC171" s="19"/>
      <c r="AD171" s="19">
        <f>225+45</f>
        <v>270</v>
      </c>
      <c r="AE171" s="19"/>
      <c r="AF171" s="19"/>
      <c r="AG171" s="19"/>
      <c r="AH171" s="19">
        <f>1100+1285</f>
        <v>2385</v>
      </c>
      <c r="AI171" s="19"/>
      <c r="AJ171" s="19"/>
      <c r="AK171" s="19">
        <v>60</v>
      </c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23"/>
      <c r="BE171" s="20">
        <f t="shared" si="8"/>
        <v>4590</v>
      </c>
      <c r="BF171" s="6"/>
    </row>
    <row r="172" spans="1:58" ht="25.5" customHeight="1" x14ac:dyDescent="0.2">
      <c r="A172" s="15"/>
      <c r="B172" s="16" t="s">
        <v>397</v>
      </c>
      <c r="C172" s="16" t="s">
        <v>398</v>
      </c>
      <c r="D172" s="17" t="s">
        <v>8</v>
      </c>
      <c r="E172" s="40"/>
      <c r="F172" s="17" t="s">
        <v>62</v>
      </c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>
        <f>250+340</f>
        <v>590</v>
      </c>
      <c r="AI172" s="19"/>
      <c r="AJ172" s="19"/>
      <c r="AK172" s="19">
        <v>50</v>
      </c>
      <c r="AL172" s="19"/>
      <c r="AM172" s="19"/>
      <c r="AN172" s="19"/>
      <c r="AO172" s="19"/>
      <c r="AP172" s="19"/>
      <c r="AQ172" s="19"/>
      <c r="AR172" s="19"/>
      <c r="AS172" s="19"/>
      <c r="AT172" s="19">
        <v>2450</v>
      </c>
      <c r="AU172" s="19"/>
      <c r="AV172" s="19"/>
      <c r="AW172" s="19"/>
      <c r="AX172" s="19"/>
      <c r="AY172" s="19"/>
      <c r="AZ172" s="19"/>
      <c r="BA172" s="19"/>
      <c r="BB172" s="19"/>
      <c r="BC172" s="19"/>
      <c r="BD172" s="23"/>
      <c r="BE172" s="20">
        <f t="shared" si="8"/>
        <v>3090</v>
      </c>
      <c r="BF172" s="6"/>
    </row>
    <row r="173" spans="1:58" ht="25.5" customHeight="1" x14ac:dyDescent="0.2">
      <c r="A173" s="15"/>
      <c r="B173" s="16" t="s">
        <v>399</v>
      </c>
      <c r="C173" s="16" t="s">
        <v>400</v>
      </c>
      <c r="D173" s="17" t="s">
        <v>8</v>
      </c>
      <c r="E173" s="40"/>
      <c r="F173" s="17" t="s">
        <v>62</v>
      </c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>
        <v>1300</v>
      </c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>
        <f>250+775</f>
        <v>1025</v>
      </c>
      <c r="AI173" s="19"/>
      <c r="AJ173" s="19"/>
      <c r="AK173" s="19">
        <f>50+75</f>
        <v>125</v>
      </c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23"/>
      <c r="BE173" s="20">
        <f t="shared" si="8"/>
        <v>2450</v>
      </c>
      <c r="BF173" s="6"/>
    </row>
    <row r="174" spans="1:58" ht="25.5" customHeight="1" x14ac:dyDescent="0.2">
      <c r="A174" s="15"/>
      <c r="B174" s="16" t="s">
        <v>401</v>
      </c>
      <c r="C174" s="16" t="s">
        <v>402</v>
      </c>
      <c r="D174" s="17" t="s">
        <v>8</v>
      </c>
      <c r="E174" s="40"/>
      <c r="F174" s="17" t="s">
        <v>62</v>
      </c>
      <c r="G174" s="19"/>
      <c r="H174" s="19"/>
      <c r="I174" s="19"/>
      <c r="J174" s="19"/>
      <c r="K174" s="19"/>
      <c r="L174" s="19"/>
      <c r="M174" s="19"/>
      <c r="N174" s="19"/>
      <c r="O174" s="19"/>
      <c r="P174" s="19">
        <v>1400</v>
      </c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>
        <v>770</v>
      </c>
      <c r="AI174" s="19"/>
      <c r="AJ174" s="19"/>
      <c r="AK174" s="19">
        <v>25</v>
      </c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23"/>
      <c r="BE174" s="20">
        <f t="shared" si="8"/>
        <v>2195</v>
      </c>
      <c r="BF174" s="6"/>
    </row>
    <row r="175" spans="1:58" ht="25.5" customHeight="1" x14ac:dyDescent="0.2">
      <c r="A175" s="15"/>
      <c r="B175" s="16" t="s">
        <v>403</v>
      </c>
      <c r="C175" s="16" t="s">
        <v>404</v>
      </c>
      <c r="D175" s="17" t="s">
        <v>8</v>
      </c>
      <c r="E175" s="40"/>
      <c r="F175" s="17" t="s">
        <v>62</v>
      </c>
      <c r="G175" s="19"/>
      <c r="H175" s="19"/>
      <c r="I175" s="19"/>
      <c r="J175" s="19"/>
      <c r="K175" s="19"/>
      <c r="L175" s="19"/>
      <c r="M175" s="19"/>
      <c r="N175" s="19"/>
      <c r="O175" s="19"/>
      <c r="P175" s="19">
        <v>20</v>
      </c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>
        <v>90</v>
      </c>
      <c r="AE175" s="19"/>
      <c r="AF175" s="19"/>
      <c r="AG175" s="19"/>
      <c r="AH175" s="19">
        <v>550</v>
      </c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23"/>
      <c r="BE175" s="20">
        <f t="shared" si="8"/>
        <v>660</v>
      </c>
      <c r="BF175" s="6"/>
    </row>
    <row r="176" spans="1:58" ht="25.5" customHeight="1" x14ac:dyDescent="0.2">
      <c r="A176" s="15"/>
      <c r="B176" s="16" t="s">
        <v>405</v>
      </c>
      <c r="C176" s="16" t="s">
        <v>406</v>
      </c>
      <c r="D176" s="17" t="s">
        <v>8</v>
      </c>
      <c r="E176" s="40"/>
      <c r="F176" s="17" t="s">
        <v>62</v>
      </c>
      <c r="G176" s="19"/>
      <c r="H176" s="19"/>
      <c r="I176" s="19"/>
      <c r="J176" s="19"/>
      <c r="K176" s="19"/>
      <c r="L176" s="19"/>
      <c r="M176" s="19"/>
      <c r="N176" s="19"/>
      <c r="O176" s="19"/>
      <c r="P176" s="19">
        <v>184</v>
      </c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>
        <f>268+100</f>
        <v>368</v>
      </c>
      <c r="AE176" s="19"/>
      <c r="AF176" s="19"/>
      <c r="AG176" s="19"/>
      <c r="AH176" s="19">
        <v>400</v>
      </c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23"/>
      <c r="BE176" s="20">
        <f t="shared" si="8"/>
        <v>952</v>
      </c>
      <c r="BF176" s="6"/>
    </row>
    <row r="177" spans="1:58" ht="25.5" customHeight="1" x14ac:dyDescent="0.2">
      <c r="A177" s="15"/>
      <c r="B177" s="16" t="s">
        <v>407</v>
      </c>
      <c r="C177" s="16" t="s">
        <v>408</v>
      </c>
      <c r="D177" s="17" t="s">
        <v>8</v>
      </c>
      <c r="E177" s="40"/>
      <c r="F177" s="17" t="s">
        <v>62</v>
      </c>
      <c r="G177" s="19"/>
      <c r="H177" s="19"/>
      <c r="I177" s="19"/>
      <c r="J177" s="19"/>
      <c r="K177" s="19"/>
      <c r="L177" s="19"/>
      <c r="M177" s="19"/>
      <c r="N177" s="19"/>
      <c r="O177" s="19"/>
      <c r="P177" s="19">
        <v>3</v>
      </c>
      <c r="Q177" s="19"/>
      <c r="R177" s="19"/>
      <c r="S177" s="19"/>
      <c r="T177" s="19">
        <v>3</v>
      </c>
      <c r="U177" s="19"/>
      <c r="V177" s="19"/>
      <c r="W177" s="19"/>
      <c r="X177" s="19"/>
      <c r="Y177" s="19"/>
      <c r="Z177" s="19"/>
      <c r="AA177" s="19"/>
      <c r="AB177" s="19"/>
      <c r="AC177" s="19"/>
      <c r="AD177" s="19">
        <f>90+11760</f>
        <v>11850</v>
      </c>
      <c r="AE177" s="19"/>
      <c r="AF177" s="19"/>
      <c r="AG177" s="19"/>
      <c r="AH177" s="19">
        <f>735+130</f>
        <v>865</v>
      </c>
      <c r="AI177" s="19"/>
      <c r="AJ177" s="19"/>
      <c r="AK177" s="19">
        <v>50</v>
      </c>
      <c r="AL177" s="19"/>
      <c r="AM177" s="19"/>
      <c r="AN177" s="19"/>
      <c r="AO177" s="19"/>
      <c r="AP177" s="19"/>
      <c r="AQ177" s="19"/>
      <c r="AR177" s="19"/>
      <c r="AS177" s="19"/>
      <c r="AT177" s="19">
        <v>1455</v>
      </c>
      <c r="AU177" s="19"/>
      <c r="AV177" s="19"/>
      <c r="AW177" s="19"/>
      <c r="AX177" s="19"/>
      <c r="AY177" s="19"/>
      <c r="AZ177" s="19"/>
      <c r="BA177" s="19"/>
      <c r="BB177" s="19"/>
      <c r="BC177" s="19"/>
      <c r="BD177" s="23"/>
      <c r="BE177" s="20">
        <f t="shared" si="8"/>
        <v>14226</v>
      </c>
      <c r="BF177" s="6"/>
    </row>
    <row r="178" spans="1:58" ht="25.5" customHeight="1" x14ac:dyDescent="0.2">
      <c r="A178" s="15"/>
      <c r="B178" s="16" t="s">
        <v>409</v>
      </c>
      <c r="C178" s="16" t="s">
        <v>410</v>
      </c>
      <c r="D178" s="17" t="s">
        <v>8</v>
      </c>
      <c r="E178" s="40"/>
      <c r="F178" s="17" t="s">
        <v>62</v>
      </c>
      <c r="G178" s="19"/>
      <c r="H178" s="19"/>
      <c r="I178" s="19"/>
      <c r="J178" s="19"/>
      <c r="K178" s="19"/>
      <c r="L178" s="19"/>
      <c r="M178" s="19"/>
      <c r="N178" s="19"/>
      <c r="O178" s="19"/>
      <c r="P178" s="19">
        <v>1450</v>
      </c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>
        <v>70</v>
      </c>
      <c r="AE178" s="19"/>
      <c r="AF178" s="19"/>
      <c r="AG178" s="19"/>
      <c r="AH178" s="19">
        <f>249+895</f>
        <v>1144</v>
      </c>
      <c r="AI178" s="19"/>
      <c r="AJ178" s="19"/>
      <c r="AK178" s="19">
        <v>70</v>
      </c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23"/>
      <c r="BE178" s="20">
        <f t="shared" si="8"/>
        <v>2734</v>
      </c>
      <c r="BF178" s="6"/>
    </row>
    <row r="179" spans="1:58" ht="25.5" customHeight="1" x14ac:dyDescent="0.2">
      <c r="A179" s="15"/>
      <c r="B179" s="16" t="s">
        <v>411</v>
      </c>
      <c r="C179" s="16" t="s">
        <v>412</v>
      </c>
      <c r="D179" s="17" t="s">
        <v>8</v>
      </c>
      <c r="E179" s="40"/>
      <c r="F179" s="17" t="s">
        <v>62</v>
      </c>
      <c r="G179" s="19"/>
      <c r="H179" s="19"/>
      <c r="I179" s="19"/>
      <c r="J179" s="19"/>
      <c r="K179" s="19"/>
      <c r="L179" s="19"/>
      <c r="M179" s="19"/>
      <c r="N179" s="19"/>
      <c r="O179" s="19"/>
      <c r="P179" s="19">
        <f>40+126</f>
        <v>166</v>
      </c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>
        <v>60</v>
      </c>
      <c r="AE179" s="19"/>
      <c r="AF179" s="19"/>
      <c r="AG179" s="19"/>
      <c r="AH179" s="19">
        <f>600+1725</f>
        <v>2325</v>
      </c>
      <c r="AI179" s="19"/>
      <c r="AJ179" s="19"/>
      <c r="AK179" s="19">
        <v>175</v>
      </c>
      <c r="AL179" s="19"/>
      <c r="AM179" s="19"/>
      <c r="AN179" s="19"/>
      <c r="AO179" s="19"/>
      <c r="AP179" s="19"/>
      <c r="AQ179" s="19"/>
      <c r="AR179" s="19"/>
      <c r="AS179" s="19"/>
      <c r="AT179" s="19">
        <v>5880</v>
      </c>
      <c r="AU179" s="19"/>
      <c r="AV179" s="19"/>
      <c r="AW179" s="19"/>
      <c r="AX179" s="19"/>
      <c r="AY179" s="19"/>
      <c r="AZ179" s="19"/>
      <c r="BA179" s="19"/>
      <c r="BB179" s="19"/>
      <c r="BC179" s="19"/>
      <c r="BD179" s="23"/>
      <c r="BE179" s="20">
        <f t="shared" si="8"/>
        <v>8606</v>
      </c>
      <c r="BF179" s="6"/>
    </row>
    <row r="180" spans="1:58" ht="25.5" customHeight="1" x14ac:dyDescent="0.2">
      <c r="A180" s="15"/>
      <c r="B180" s="16" t="s">
        <v>413</v>
      </c>
      <c r="C180" s="16" t="s">
        <v>414</v>
      </c>
      <c r="D180" s="17" t="s">
        <v>8</v>
      </c>
      <c r="E180" s="40"/>
      <c r="F180" s="17" t="s">
        <v>62</v>
      </c>
      <c r="G180" s="19"/>
      <c r="H180" s="19"/>
      <c r="I180" s="19"/>
      <c r="J180" s="19"/>
      <c r="K180" s="19"/>
      <c r="L180" s="19"/>
      <c r="M180" s="19"/>
      <c r="N180" s="19"/>
      <c r="O180" s="19"/>
      <c r="P180" s="19">
        <v>2520</v>
      </c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>
        <v>60</v>
      </c>
      <c r="AE180" s="19"/>
      <c r="AF180" s="19"/>
      <c r="AG180" s="19"/>
      <c r="AH180" s="19">
        <f>420+988</f>
        <v>1408</v>
      </c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>
        <v>1170</v>
      </c>
      <c r="AU180" s="19"/>
      <c r="AV180" s="19"/>
      <c r="AW180" s="19"/>
      <c r="AX180" s="19"/>
      <c r="AY180" s="19"/>
      <c r="AZ180" s="19"/>
      <c r="BA180" s="19"/>
      <c r="BB180" s="19"/>
      <c r="BC180" s="19"/>
      <c r="BD180" s="23"/>
      <c r="BE180" s="20">
        <f t="shared" si="8"/>
        <v>5158</v>
      </c>
      <c r="BF180" s="6"/>
    </row>
    <row r="181" spans="1:58" ht="25.5" customHeight="1" x14ac:dyDescent="0.2">
      <c r="A181" s="15"/>
      <c r="B181" s="16" t="s">
        <v>415</v>
      </c>
      <c r="C181" s="16" t="s">
        <v>416</v>
      </c>
      <c r="D181" s="17" t="s">
        <v>8</v>
      </c>
      <c r="E181" s="40"/>
      <c r="F181" s="17" t="s">
        <v>62</v>
      </c>
      <c r="G181" s="19"/>
      <c r="H181" s="19"/>
      <c r="I181" s="19"/>
      <c r="J181" s="19"/>
      <c r="K181" s="19"/>
      <c r="L181" s="19"/>
      <c r="M181" s="19"/>
      <c r="N181" s="19"/>
      <c r="O181" s="19"/>
      <c r="P181" s="19">
        <v>1580</v>
      </c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>
        <f>60+2310</f>
        <v>2370</v>
      </c>
      <c r="AE181" s="19"/>
      <c r="AF181" s="19"/>
      <c r="AG181" s="19"/>
      <c r="AH181" s="19">
        <f>475+939</f>
        <v>1414</v>
      </c>
      <c r="AI181" s="19"/>
      <c r="AJ181" s="19"/>
      <c r="AK181" s="19">
        <v>30</v>
      </c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23"/>
      <c r="BE181" s="20">
        <f t="shared" si="8"/>
        <v>5394</v>
      </c>
      <c r="BF181" s="6"/>
    </row>
    <row r="182" spans="1:58" ht="25.5" customHeight="1" x14ac:dyDescent="0.2">
      <c r="A182" s="15"/>
      <c r="B182" s="16" t="s">
        <v>417</v>
      </c>
      <c r="C182" s="16" t="s">
        <v>418</v>
      </c>
      <c r="D182" s="17" t="s">
        <v>8</v>
      </c>
      <c r="E182" s="40"/>
      <c r="F182" s="17" t="s">
        <v>62</v>
      </c>
      <c r="G182" s="19"/>
      <c r="H182" s="19"/>
      <c r="I182" s="19"/>
      <c r="J182" s="19"/>
      <c r="K182" s="19"/>
      <c r="L182" s="19"/>
      <c r="M182" s="19"/>
      <c r="N182" s="19"/>
      <c r="O182" s="19"/>
      <c r="P182" s="19">
        <v>0</v>
      </c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>
        <f>575+2160</f>
        <v>2735</v>
      </c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>
        <v>1395</v>
      </c>
      <c r="AU182" s="19"/>
      <c r="AV182" s="19"/>
      <c r="AW182" s="19"/>
      <c r="AX182" s="19"/>
      <c r="AY182" s="19"/>
      <c r="AZ182" s="19"/>
      <c r="BA182" s="19"/>
      <c r="BB182" s="19"/>
      <c r="BC182" s="19"/>
      <c r="BD182" s="23"/>
      <c r="BE182" s="20">
        <f t="shared" si="8"/>
        <v>4130</v>
      </c>
      <c r="BF182" s="6"/>
    </row>
    <row r="183" spans="1:58" ht="25.5" customHeight="1" x14ac:dyDescent="0.2">
      <c r="A183" s="15"/>
      <c r="B183" s="16" t="s">
        <v>419</v>
      </c>
      <c r="C183" s="16" t="s">
        <v>420</v>
      </c>
      <c r="D183" s="17" t="s">
        <v>8</v>
      </c>
      <c r="E183" s="40"/>
      <c r="F183" s="17" t="s">
        <v>62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>
        <v>716.7</v>
      </c>
      <c r="U183" s="19"/>
      <c r="V183" s="19"/>
      <c r="W183" s="19"/>
      <c r="X183" s="19"/>
      <c r="Y183" s="19"/>
      <c r="Z183" s="19"/>
      <c r="AA183" s="19"/>
      <c r="AB183" s="19"/>
      <c r="AC183" s="19"/>
      <c r="AD183" s="19">
        <f>720+1210</f>
        <v>1930</v>
      </c>
      <c r="AE183" s="19"/>
      <c r="AF183" s="19"/>
      <c r="AG183" s="19"/>
      <c r="AH183" s="19">
        <v>1400</v>
      </c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23"/>
      <c r="BE183" s="20">
        <f t="shared" si="8"/>
        <v>4046.7</v>
      </c>
      <c r="BF183" s="6"/>
    </row>
    <row r="184" spans="1:58" ht="25.5" customHeight="1" x14ac:dyDescent="0.2">
      <c r="A184" s="15"/>
      <c r="B184" s="16" t="s">
        <v>421</v>
      </c>
      <c r="C184" s="16" t="s">
        <v>422</v>
      </c>
      <c r="D184" s="17" t="s">
        <v>8</v>
      </c>
      <c r="E184" s="40"/>
      <c r="F184" s="17" t="s">
        <v>62</v>
      </c>
      <c r="G184" s="19"/>
      <c r="H184" s="19"/>
      <c r="I184" s="19"/>
      <c r="J184" s="19"/>
      <c r="K184" s="19"/>
      <c r="L184" s="19"/>
      <c r="M184" s="19"/>
      <c r="N184" s="19"/>
      <c r="O184" s="19"/>
      <c r="P184" s="19">
        <v>90</v>
      </c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>
        <v>60</v>
      </c>
      <c r="AE184" s="19"/>
      <c r="AF184" s="19"/>
      <c r="AG184" s="19"/>
      <c r="AH184" s="19">
        <f>250+342</f>
        <v>592</v>
      </c>
      <c r="AI184" s="19"/>
      <c r="AJ184" s="19"/>
      <c r="AK184" s="19">
        <v>50</v>
      </c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23"/>
      <c r="BE184" s="20">
        <f t="shared" si="8"/>
        <v>792</v>
      </c>
      <c r="BF184" s="6"/>
    </row>
    <row r="185" spans="1:58" ht="25.5" customHeight="1" x14ac:dyDescent="0.2">
      <c r="A185" s="15"/>
      <c r="B185" s="16" t="s">
        <v>423</v>
      </c>
      <c r="C185" s="16" t="s">
        <v>424</v>
      </c>
      <c r="D185" s="17" t="s">
        <v>8</v>
      </c>
      <c r="E185" s="40"/>
      <c r="F185" s="17" t="s">
        <v>62</v>
      </c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>
        <v>1.2350000000000001</v>
      </c>
      <c r="U185" s="19"/>
      <c r="V185" s="19"/>
      <c r="W185" s="19"/>
      <c r="X185" s="19"/>
      <c r="Y185" s="19"/>
      <c r="Z185" s="19"/>
      <c r="AA185" s="19"/>
      <c r="AB185" s="19"/>
      <c r="AC185" s="19"/>
      <c r="AD185" s="19">
        <f>185+4640</f>
        <v>4825</v>
      </c>
      <c r="AE185" s="19"/>
      <c r="AF185" s="19"/>
      <c r="AG185" s="19"/>
      <c r="AH185" s="19">
        <v>375</v>
      </c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23"/>
      <c r="BE185" s="20">
        <f t="shared" si="8"/>
        <v>5201.2349999999997</v>
      </c>
      <c r="BF185" s="6"/>
    </row>
    <row r="186" spans="1:58" ht="25.5" customHeight="1" x14ac:dyDescent="0.2">
      <c r="A186" s="15"/>
      <c r="B186" s="16" t="s">
        <v>425</v>
      </c>
      <c r="C186" s="16" t="s">
        <v>426</v>
      </c>
      <c r="D186" s="17" t="s">
        <v>8</v>
      </c>
      <c r="E186" s="40"/>
      <c r="F186" s="17" t="s">
        <v>62</v>
      </c>
      <c r="G186" s="19"/>
      <c r="H186" s="19"/>
      <c r="I186" s="19"/>
      <c r="J186" s="19"/>
      <c r="K186" s="19"/>
      <c r="L186" s="19"/>
      <c r="M186" s="19"/>
      <c r="N186" s="19"/>
      <c r="O186" s="19"/>
      <c r="P186" s="19">
        <v>1290</v>
      </c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>
        <v>60</v>
      </c>
      <c r="AE186" s="19"/>
      <c r="AF186" s="19"/>
      <c r="AG186" s="19"/>
      <c r="AH186" s="19">
        <f>621+75</f>
        <v>696</v>
      </c>
      <c r="AI186" s="19"/>
      <c r="AJ186" s="19"/>
      <c r="AK186" s="19">
        <v>50</v>
      </c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23"/>
      <c r="BE186" s="20">
        <f t="shared" si="8"/>
        <v>2096</v>
      </c>
      <c r="BF186" s="6"/>
    </row>
    <row r="187" spans="1:58" ht="25.5" customHeight="1" x14ac:dyDescent="0.2">
      <c r="A187" s="15"/>
      <c r="B187" s="16" t="s">
        <v>427</v>
      </c>
      <c r="C187" s="16" t="s">
        <v>428</v>
      </c>
      <c r="D187" s="17" t="s">
        <v>8</v>
      </c>
      <c r="E187" s="40"/>
      <c r="F187" s="17" t="s">
        <v>62</v>
      </c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>
        <v>210</v>
      </c>
      <c r="AE187" s="19"/>
      <c r="AF187" s="19"/>
      <c r="AG187" s="19"/>
      <c r="AH187" s="19">
        <f>475+15</f>
        <v>490</v>
      </c>
      <c r="AI187" s="19"/>
      <c r="AJ187" s="19"/>
      <c r="AK187" s="19">
        <v>100</v>
      </c>
      <c r="AL187" s="19"/>
      <c r="AM187" s="19"/>
      <c r="AN187" s="19"/>
      <c r="AO187" s="19"/>
      <c r="AP187" s="19"/>
      <c r="AQ187" s="19"/>
      <c r="AR187" s="19"/>
      <c r="AS187" s="19"/>
      <c r="AT187" s="19">
        <v>3330</v>
      </c>
      <c r="AU187" s="19"/>
      <c r="AV187" s="19"/>
      <c r="AW187" s="19"/>
      <c r="AX187" s="19"/>
      <c r="AY187" s="19"/>
      <c r="AZ187" s="19"/>
      <c r="BA187" s="19"/>
      <c r="BB187" s="19"/>
      <c r="BC187" s="19"/>
      <c r="BD187" s="23"/>
      <c r="BE187" s="20">
        <f t="shared" si="8"/>
        <v>4130</v>
      </c>
      <c r="BF187" s="6"/>
    </row>
    <row r="188" spans="1:58" ht="25.5" customHeight="1" x14ac:dyDescent="0.2">
      <c r="A188" s="15"/>
      <c r="B188" s="16" t="s">
        <v>429</v>
      </c>
      <c r="C188" s="16" t="s">
        <v>430</v>
      </c>
      <c r="D188" s="17" t="s">
        <v>8</v>
      </c>
      <c r="E188" s="40"/>
      <c r="F188" s="17" t="s">
        <v>62</v>
      </c>
      <c r="G188" s="19"/>
      <c r="H188" s="19"/>
      <c r="I188" s="19"/>
      <c r="J188" s="19"/>
      <c r="K188" s="19"/>
      <c r="L188" s="19"/>
      <c r="M188" s="19"/>
      <c r="N188" s="19"/>
      <c r="O188" s="19"/>
      <c r="P188" s="19">
        <v>1120</v>
      </c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>
        <f>60+120</f>
        <v>180</v>
      </c>
      <c r="AE188" s="19"/>
      <c r="AF188" s="19"/>
      <c r="AG188" s="19"/>
      <c r="AH188" s="19">
        <f>250+400</f>
        <v>650</v>
      </c>
      <c r="AI188" s="19"/>
      <c r="AJ188" s="19"/>
      <c r="AK188" s="19">
        <v>150</v>
      </c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23"/>
      <c r="BE188" s="20">
        <f t="shared" si="8"/>
        <v>2100</v>
      </c>
      <c r="BF188" s="6"/>
    </row>
    <row r="189" spans="1:58" ht="25.5" customHeight="1" x14ac:dyDescent="0.2">
      <c r="A189" s="15"/>
      <c r="B189" s="16" t="s">
        <v>431</v>
      </c>
      <c r="C189" s="16" t="s">
        <v>432</v>
      </c>
      <c r="D189" s="17" t="s">
        <v>8</v>
      </c>
      <c r="E189" s="40"/>
      <c r="F189" s="17" t="s">
        <v>62</v>
      </c>
      <c r="G189" s="19"/>
      <c r="H189" s="19"/>
      <c r="I189" s="19"/>
      <c r="J189" s="19"/>
      <c r="K189" s="19"/>
      <c r="L189" s="19"/>
      <c r="M189" s="19"/>
      <c r="N189" s="19"/>
      <c r="O189" s="19"/>
      <c r="P189" s="19">
        <v>1130</v>
      </c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>
        <v>222</v>
      </c>
      <c r="AE189" s="19"/>
      <c r="AF189" s="19"/>
      <c r="AG189" s="19"/>
      <c r="AH189" s="19">
        <f>675+595</f>
        <v>1270</v>
      </c>
      <c r="AI189" s="19"/>
      <c r="AJ189" s="19"/>
      <c r="AK189" s="19">
        <v>70</v>
      </c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23"/>
      <c r="BE189" s="20">
        <f t="shared" si="8"/>
        <v>2692</v>
      </c>
      <c r="BF189" s="6"/>
    </row>
    <row r="190" spans="1:58" x14ac:dyDescent="0.2">
      <c r="A190" s="7">
        <v>8</v>
      </c>
      <c r="B190" s="8" t="s">
        <v>433</v>
      </c>
      <c r="C190" s="9" t="s">
        <v>434</v>
      </c>
      <c r="D190" s="10" t="s">
        <v>8</v>
      </c>
      <c r="E190" s="40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2"/>
      <c r="BE190" s="13">
        <f>SUM(BE191:BE216)</f>
        <v>26512</v>
      </c>
      <c r="BF190" s="14"/>
    </row>
    <row r="191" spans="1:58" ht="25.5" customHeight="1" x14ac:dyDescent="0.2">
      <c r="A191" s="15"/>
      <c r="B191" s="16" t="s">
        <v>435</v>
      </c>
      <c r="C191" s="16" t="s">
        <v>436</v>
      </c>
      <c r="D191" s="17" t="s">
        <v>8</v>
      </c>
      <c r="E191" s="40"/>
      <c r="F191" s="17" t="s">
        <v>62</v>
      </c>
      <c r="G191" s="19"/>
      <c r="H191" s="19"/>
      <c r="I191" s="19"/>
      <c r="J191" s="19"/>
      <c r="K191" s="19"/>
      <c r="L191" s="19"/>
      <c r="M191" s="19">
        <v>0</v>
      </c>
      <c r="N191" s="19">
        <v>0</v>
      </c>
      <c r="O191" s="19"/>
      <c r="P191" s="19">
        <v>0</v>
      </c>
      <c r="Q191" s="19">
        <v>0</v>
      </c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>
        <v>470</v>
      </c>
      <c r="AI191" s="19">
        <v>845</v>
      </c>
      <c r="AJ191" s="19"/>
      <c r="AK191" s="19">
        <v>975</v>
      </c>
      <c r="AL191" s="19">
        <v>200</v>
      </c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3"/>
      <c r="BE191" s="20">
        <f>SUM(G191:BD191)</f>
        <v>2490</v>
      </c>
      <c r="BF191" s="6"/>
    </row>
    <row r="192" spans="1:58" ht="25.5" customHeight="1" x14ac:dyDescent="0.2">
      <c r="A192" s="15"/>
      <c r="B192" s="16" t="s">
        <v>437</v>
      </c>
      <c r="C192" s="16" t="s">
        <v>438</v>
      </c>
      <c r="D192" s="17" t="s">
        <v>8</v>
      </c>
      <c r="E192" s="40"/>
      <c r="F192" s="17" t="s">
        <v>62</v>
      </c>
      <c r="G192" s="19"/>
      <c r="H192" s="19"/>
      <c r="I192" s="19"/>
      <c r="J192" s="19"/>
      <c r="K192" s="19"/>
      <c r="L192" s="19"/>
      <c r="M192" s="19">
        <v>0</v>
      </c>
      <c r="N192" s="19">
        <v>0</v>
      </c>
      <c r="O192" s="19"/>
      <c r="P192" s="19">
        <v>0</v>
      </c>
      <c r="Q192" s="19">
        <v>0</v>
      </c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>
        <v>0</v>
      </c>
      <c r="AI192" s="19">
        <v>0</v>
      </c>
      <c r="AJ192" s="19"/>
      <c r="AK192" s="19">
        <v>0</v>
      </c>
      <c r="AL192" s="19">
        <v>0</v>
      </c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3"/>
      <c r="BE192" s="20">
        <f t="shared" ref="BE192:BE216" si="9">SUM(G192:BD192)</f>
        <v>0</v>
      </c>
      <c r="BF192" s="6"/>
    </row>
    <row r="193" spans="1:58" ht="25.5" customHeight="1" x14ac:dyDescent="0.2">
      <c r="A193" s="15"/>
      <c r="B193" s="16" t="s">
        <v>375</v>
      </c>
      <c r="C193" s="16" t="s">
        <v>439</v>
      </c>
      <c r="D193" s="17" t="s">
        <v>8</v>
      </c>
      <c r="E193" s="40"/>
      <c r="F193" s="17" t="s">
        <v>62</v>
      </c>
      <c r="G193" s="19"/>
      <c r="H193" s="19"/>
      <c r="I193" s="19"/>
      <c r="J193" s="19"/>
      <c r="K193" s="19"/>
      <c r="L193" s="19"/>
      <c r="M193" s="19">
        <v>0</v>
      </c>
      <c r="N193" s="19">
        <v>0</v>
      </c>
      <c r="O193" s="19"/>
      <c r="P193" s="19">
        <v>0</v>
      </c>
      <c r="Q193" s="19">
        <v>0</v>
      </c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>
        <v>1715</v>
      </c>
      <c r="AI193" s="19">
        <v>0</v>
      </c>
      <c r="AJ193" s="19"/>
      <c r="AK193" s="19">
        <v>75</v>
      </c>
      <c r="AL193" s="19">
        <v>0</v>
      </c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3"/>
      <c r="BE193" s="20">
        <f t="shared" si="9"/>
        <v>1790</v>
      </c>
      <c r="BF193" s="6"/>
    </row>
    <row r="194" spans="1:58" ht="25.5" customHeight="1" x14ac:dyDescent="0.2">
      <c r="A194" s="15"/>
      <c r="B194" s="16" t="s">
        <v>440</v>
      </c>
      <c r="C194" s="16" t="s">
        <v>441</v>
      </c>
      <c r="D194" s="17" t="s">
        <v>8</v>
      </c>
      <c r="E194" s="40"/>
      <c r="F194" s="17" t="s">
        <v>62</v>
      </c>
      <c r="G194" s="19"/>
      <c r="H194" s="19"/>
      <c r="I194" s="19"/>
      <c r="J194" s="19"/>
      <c r="K194" s="19"/>
      <c r="L194" s="19"/>
      <c r="M194" s="19">
        <v>0</v>
      </c>
      <c r="N194" s="19">
        <v>0</v>
      </c>
      <c r="O194" s="19"/>
      <c r="P194" s="19">
        <v>0</v>
      </c>
      <c r="Q194" s="19">
        <v>0</v>
      </c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>
        <v>1370</v>
      </c>
      <c r="AI194" s="19">
        <v>0</v>
      </c>
      <c r="AJ194" s="19"/>
      <c r="AK194" s="19">
        <v>0</v>
      </c>
      <c r="AL194" s="19">
        <v>0</v>
      </c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3"/>
      <c r="BE194" s="20">
        <f t="shared" si="9"/>
        <v>1370</v>
      </c>
      <c r="BF194" s="6"/>
    </row>
    <row r="195" spans="1:58" ht="25.5" customHeight="1" x14ac:dyDescent="0.2">
      <c r="A195" s="15"/>
      <c r="B195" s="16" t="s">
        <v>442</v>
      </c>
      <c r="C195" s="16" t="s">
        <v>443</v>
      </c>
      <c r="D195" s="17" t="s">
        <v>8</v>
      </c>
      <c r="E195" s="40"/>
      <c r="F195" s="17" t="s">
        <v>62</v>
      </c>
      <c r="G195" s="19"/>
      <c r="H195" s="19"/>
      <c r="I195" s="19"/>
      <c r="J195" s="19"/>
      <c r="K195" s="19"/>
      <c r="L195" s="19"/>
      <c r="M195" s="19">
        <v>0</v>
      </c>
      <c r="N195" s="19">
        <v>0</v>
      </c>
      <c r="O195" s="19"/>
      <c r="P195" s="19">
        <v>0</v>
      </c>
      <c r="Q195" s="19">
        <v>0</v>
      </c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>
        <v>2530</v>
      </c>
      <c r="AI195" s="19">
        <v>0</v>
      </c>
      <c r="AJ195" s="19"/>
      <c r="AK195" s="19">
        <v>375</v>
      </c>
      <c r="AL195" s="19">
        <v>0</v>
      </c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3"/>
      <c r="BE195" s="20">
        <f t="shared" si="9"/>
        <v>2905</v>
      </c>
      <c r="BF195" s="6"/>
    </row>
    <row r="196" spans="1:58" ht="25.5" customHeight="1" x14ac:dyDescent="0.2">
      <c r="A196" s="15"/>
      <c r="B196" s="16" t="s">
        <v>444</v>
      </c>
      <c r="C196" s="16" t="s">
        <v>445</v>
      </c>
      <c r="D196" s="17" t="s">
        <v>8</v>
      </c>
      <c r="E196" s="40"/>
      <c r="F196" s="17" t="s">
        <v>62</v>
      </c>
      <c r="G196" s="19"/>
      <c r="H196" s="19"/>
      <c r="I196" s="19"/>
      <c r="J196" s="19"/>
      <c r="K196" s="19"/>
      <c r="L196" s="19"/>
      <c r="M196" s="19">
        <v>0</v>
      </c>
      <c r="N196" s="19">
        <v>0</v>
      </c>
      <c r="O196" s="19"/>
      <c r="P196" s="19">
        <v>0</v>
      </c>
      <c r="Q196" s="19">
        <v>0</v>
      </c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>
        <v>950</v>
      </c>
      <c r="AI196" s="19">
        <v>0</v>
      </c>
      <c r="AJ196" s="19"/>
      <c r="AK196" s="19">
        <v>0</v>
      </c>
      <c r="AL196" s="19">
        <v>0</v>
      </c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3"/>
      <c r="BE196" s="20">
        <f t="shared" si="9"/>
        <v>950</v>
      </c>
      <c r="BF196" s="6"/>
    </row>
    <row r="197" spans="1:58" ht="25.5" customHeight="1" x14ac:dyDescent="0.2">
      <c r="A197" s="15"/>
      <c r="B197" s="16" t="s">
        <v>446</v>
      </c>
      <c r="C197" s="16" t="s">
        <v>447</v>
      </c>
      <c r="D197" s="17" t="s">
        <v>8</v>
      </c>
      <c r="E197" s="40"/>
      <c r="F197" s="17" t="s">
        <v>62</v>
      </c>
      <c r="G197" s="19"/>
      <c r="H197" s="19"/>
      <c r="I197" s="19"/>
      <c r="J197" s="19"/>
      <c r="K197" s="19"/>
      <c r="L197" s="19"/>
      <c r="M197" s="19">
        <v>0</v>
      </c>
      <c r="N197" s="19">
        <v>0</v>
      </c>
      <c r="O197" s="19"/>
      <c r="P197" s="19">
        <v>0</v>
      </c>
      <c r="Q197" s="19">
        <v>0</v>
      </c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>
        <v>1337</v>
      </c>
      <c r="AI197" s="19">
        <v>0</v>
      </c>
      <c r="AJ197" s="19"/>
      <c r="AK197" s="19">
        <v>20</v>
      </c>
      <c r="AL197" s="19">
        <v>0</v>
      </c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3"/>
      <c r="BE197" s="20">
        <f t="shared" si="9"/>
        <v>1357</v>
      </c>
      <c r="BF197" s="6"/>
    </row>
    <row r="198" spans="1:58" ht="25.5" customHeight="1" x14ac:dyDescent="0.2">
      <c r="A198" s="15"/>
      <c r="B198" s="16" t="s">
        <v>448</v>
      </c>
      <c r="C198" s="16" t="s">
        <v>449</v>
      </c>
      <c r="D198" s="17" t="s">
        <v>8</v>
      </c>
      <c r="E198" s="40"/>
      <c r="F198" s="17" t="s">
        <v>62</v>
      </c>
      <c r="G198" s="19"/>
      <c r="H198" s="19"/>
      <c r="I198" s="19"/>
      <c r="J198" s="19"/>
      <c r="K198" s="19"/>
      <c r="L198" s="19"/>
      <c r="M198" s="19">
        <v>0</v>
      </c>
      <c r="N198" s="19">
        <v>0</v>
      </c>
      <c r="O198" s="19"/>
      <c r="P198" s="19">
        <v>0</v>
      </c>
      <c r="Q198" s="19">
        <v>0</v>
      </c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>
        <v>0</v>
      </c>
      <c r="AI198" s="19">
        <v>0</v>
      </c>
      <c r="AJ198" s="19"/>
      <c r="AK198" s="19">
        <v>0</v>
      </c>
      <c r="AL198" s="19">
        <v>0</v>
      </c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3"/>
      <c r="BE198" s="20">
        <f t="shared" si="9"/>
        <v>0</v>
      </c>
      <c r="BF198" s="6"/>
    </row>
    <row r="199" spans="1:58" ht="25.5" customHeight="1" x14ac:dyDescent="0.2">
      <c r="A199" s="15"/>
      <c r="B199" s="16" t="s">
        <v>450</v>
      </c>
      <c r="C199" s="16" t="s">
        <v>451</v>
      </c>
      <c r="D199" s="17" t="s">
        <v>8</v>
      </c>
      <c r="E199" s="40"/>
      <c r="F199" s="17" t="s">
        <v>62</v>
      </c>
      <c r="G199" s="19"/>
      <c r="H199" s="19"/>
      <c r="I199" s="19"/>
      <c r="J199" s="19"/>
      <c r="K199" s="19"/>
      <c r="L199" s="19"/>
      <c r="M199" s="19">
        <v>0</v>
      </c>
      <c r="N199" s="19">
        <v>0</v>
      </c>
      <c r="O199" s="19"/>
      <c r="P199" s="19">
        <v>0</v>
      </c>
      <c r="Q199" s="19">
        <v>0</v>
      </c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>
        <v>0</v>
      </c>
      <c r="AI199" s="19">
        <v>0</v>
      </c>
      <c r="AJ199" s="19"/>
      <c r="AK199" s="19">
        <v>0</v>
      </c>
      <c r="AL199" s="19">
        <v>0</v>
      </c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3"/>
      <c r="BE199" s="20">
        <f t="shared" si="9"/>
        <v>0</v>
      </c>
      <c r="BF199" s="6"/>
    </row>
    <row r="200" spans="1:58" ht="25.5" customHeight="1" x14ac:dyDescent="0.2">
      <c r="A200" s="15"/>
      <c r="B200" s="16" t="s">
        <v>452</v>
      </c>
      <c r="C200" s="16" t="s">
        <v>453</v>
      </c>
      <c r="D200" s="17" t="s">
        <v>8</v>
      </c>
      <c r="E200" s="40"/>
      <c r="F200" s="17" t="s">
        <v>62</v>
      </c>
      <c r="G200" s="19"/>
      <c r="H200" s="19"/>
      <c r="I200" s="19"/>
      <c r="J200" s="19"/>
      <c r="K200" s="19"/>
      <c r="L200" s="19"/>
      <c r="M200" s="19">
        <v>0</v>
      </c>
      <c r="N200" s="19">
        <v>0</v>
      </c>
      <c r="O200" s="19"/>
      <c r="P200" s="19">
        <v>0</v>
      </c>
      <c r="Q200" s="19">
        <v>560</v>
      </c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>
        <v>4050</v>
      </c>
      <c r="AI200" s="19">
        <v>0</v>
      </c>
      <c r="AJ200" s="19"/>
      <c r="AK200" s="19">
        <v>0</v>
      </c>
      <c r="AL200" s="19">
        <v>0</v>
      </c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3"/>
      <c r="BE200" s="20">
        <f t="shared" si="9"/>
        <v>4610</v>
      </c>
      <c r="BF200" s="6"/>
    </row>
    <row r="201" spans="1:58" ht="25.5" customHeight="1" x14ac:dyDescent="0.2">
      <c r="A201" s="15"/>
      <c r="B201" s="16" t="s">
        <v>454</v>
      </c>
      <c r="C201" s="16" t="s">
        <v>455</v>
      </c>
      <c r="D201" s="17" t="s">
        <v>8</v>
      </c>
      <c r="E201" s="40"/>
      <c r="F201" s="17" t="s">
        <v>62</v>
      </c>
      <c r="G201" s="19"/>
      <c r="H201" s="19"/>
      <c r="I201" s="19"/>
      <c r="J201" s="19"/>
      <c r="K201" s="19"/>
      <c r="L201" s="19"/>
      <c r="M201" s="19">
        <v>0</v>
      </c>
      <c r="N201" s="19">
        <v>0</v>
      </c>
      <c r="O201" s="19"/>
      <c r="P201" s="19">
        <v>0</v>
      </c>
      <c r="Q201" s="19">
        <v>0</v>
      </c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>
        <v>0</v>
      </c>
      <c r="AI201" s="19">
        <v>0</v>
      </c>
      <c r="AJ201" s="19"/>
      <c r="AK201" s="19">
        <v>0</v>
      </c>
      <c r="AL201" s="19">
        <v>0</v>
      </c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3"/>
      <c r="BE201" s="20">
        <f t="shared" si="9"/>
        <v>0</v>
      </c>
      <c r="BF201" s="6"/>
    </row>
    <row r="202" spans="1:58" ht="25.5" customHeight="1" x14ac:dyDescent="0.2">
      <c r="A202" s="15"/>
      <c r="B202" s="16" t="s">
        <v>456</v>
      </c>
      <c r="C202" s="16" t="s">
        <v>457</v>
      </c>
      <c r="D202" s="17" t="s">
        <v>8</v>
      </c>
      <c r="E202" s="40"/>
      <c r="F202" s="17" t="s">
        <v>62</v>
      </c>
      <c r="G202" s="19"/>
      <c r="H202" s="19"/>
      <c r="I202" s="19"/>
      <c r="J202" s="19"/>
      <c r="K202" s="19"/>
      <c r="L202" s="19"/>
      <c r="M202" s="19">
        <v>0</v>
      </c>
      <c r="N202" s="19">
        <v>0</v>
      </c>
      <c r="O202" s="19"/>
      <c r="P202" s="19">
        <v>0</v>
      </c>
      <c r="Q202" s="19">
        <v>0</v>
      </c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>
        <v>0</v>
      </c>
      <c r="AI202" s="19">
        <v>0</v>
      </c>
      <c r="AJ202" s="19"/>
      <c r="AK202" s="19">
        <v>0</v>
      </c>
      <c r="AL202" s="19">
        <v>0</v>
      </c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3"/>
      <c r="BE202" s="20">
        <f t="shared" si="9"/>
        <v>0</v>
      </c>
      <c r="BF202" s="6"/>
    </row>
    <row r="203" spans="1:58" ht="25.5" customHeight="1" x14ac:dyDescent="0.2">
      <c r="A203" s="15"/>
      <c r="B203" s="16" t="s">
        <v>458</v>
      </c>
      <c r="C203" s="16" t="s">
        <v>459</v>
      </c>
      <c r="D203" s="17" t="s">
        <v>8</v>
      </c>
      <c r="E203" s="40"/>
      <c r="F203" s="17" t="s">
        <v>62</v>
      </c>
      <c r="G203" s="19"/>
      <c r="H203" s="19"/>
      <c r="I203" s="19"/>
      <c r="J203" s="19"/>
      <c r="K203" s="19"/>
      <c r="L203" s="19"/>
      <c r="M203" s="19">
        <v>0</v>
      </c>
      <c r="N203" s="19">
        <v>550</v>
      </c>
      <c r="O203" s="19"/>
      <c r="P203" s="19">
        <v>0</v>
      </c>
      <c r="Q203" s="19">
        <v>0</v>
      </c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>
        <v>0</v>
      </c>
      <c r="AI203" s="19">
        <v>0</v>
      </c>
      <c r="AJ203" s="19"/>
      <c r="AK203" s="19">
        <v>0</v>
      </c>
      <c r="AL203" s="19">
        <v>0</v>
      </c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3"/>
      <c r="BE203" s="20">
        <f t="shared" si="9"/>
        <v>550</v>
      </c>
      <c r="BF203" s="6"/>
    </row>
    <row r="204" spans="1:58" ht="25.5" customHeight="1" x14ac:dyDescent="0.2">
      <c r="A204" s="15"/>
      <c r="B204" s="16" t="s">
        <v>460</v>
      </c>
      <c r="C204" s="16" t="s">
        <v>461</v>
      </c>
      <c r="D204" s="17" t="s">
        <v>8</v>
      </c>
      <c r="E204" s="40"/>
      <c r="F204" s="17" t="s">
        <v>62</v>
      </c>
      <c r="G204" s="19"/>
      <c r="H204" s="19"/>
      <c r="I204" s="19"/>
      <c r="J204" s="19"/>
      <c r="K204" s="19"/>
      <c r="L204" s="19"/>
      <c r="M204" s="19">
        <v>200</v>
      </c>
      <c r="N204" s="19">
        <v>0</v>
      </c>
      <c r="O204" s="19"/>
      <c r="P204" s="19">
        <v>0</v>
      </c>
      <c r="Q204" s="19">
        <v>0</v>
      </c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>
        <v>860</v>
      </c>
      <c r="AI204" s="19">
        <v>0</v>
      </c>
      <c r="AJ204" s="19"/>
      <c r="AK204" s="19">
        <v>0</v>
      </c>
      <c r="AL204" s="19">
        <v>325</v>
      </c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3"/>
      <c r="BE204" s="20">
        <f t="shared" si="9"/>
        <v>1385</v>
      </c>
      <c r="BF204" s="6"/>
    </row>
    <row r="205" spans="1:58" ht="25.5" customHeight="1" x14ac:dyDescent="0.2">
      <c r="A205" s="15"/>
      <c r="B205" s="16" t="s">
        <v>462</v>
      </c>
      <c r="C205" s="16" t="s">
        <v>463</v>
      </c>
      <c r="D205" s="17" t="s">
        <v>8</v>
      </c>
      <c r="E205" s="40"/>
      <c r="F205" s="17" t="s">
        <v>62</v>
      </c>
      <c r="G205" s="19"/>
      <c r="H205" s="19"/>
      <c r="I205" s="19"/>
      <c r="J205" s="19"/>
      <c r="K205" s="19"/>
      <c r="L205" s="19"/>
      <c r="M205" s="19">
        <v>430</v>
      </c>
      <c r="N205" s="19">
        <v>0</v>
      </c>
      <c r="O205" s="19"/>
      <c r="P205" s="19">
        <v>0</v>
      </c>
      <c r="Q205" s="19">
        <v>0</v>
      </c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>
        <v>500</v>
      </c>
      <c r="AI205" s="19">
        <v>0</v>
      </c>
      <c r="AJ205" s="19"/>
      <c r="AK205" s="19">
        <v>50</v>
      </c>
      <c r="AL205" s="19">
        <v>0</v>
      </c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3"/>
      <c r="BE205" s="20">
        <f t="shared" si="9"/>
        <v>980</v>
      </c>
      <c r="BF205" s="6"/>
    </row>
    <row r="206" spans="1:58" ht="25.5" customHeight="1" x14ac:dyDescent="0.2">
      <c r="A206" s="15"/>
      <c r="B206" s="16" t="s">
        <v>464</v>
      </c>
      <c r="C206" s="16" t="s">
        <v>465</v>
      </c>
      <c r="D206" s="17" t="s">
        <v>8</v>
      </c>
      <c r="E206" s="40"/>
      <c r="F206" s="17" t="s">
        <v>62</v>
      </c>
      <c r="G206" s="19"/>
      <c r="H206" s="19"/>
      <c r="I206" s="19"/>
      <c r="J206" s="19"/>
      <c r="K206" s="19"/>
      <c r="L206" s="19"/>
      <c r="M206" s="19">
        <v>0</v>
      </c>
      <c r="N206" s="19">
        <v>0</v>
      </c>
      <c r="O206" s="19"/>
      <c r="P206" s="19">
        <v>480</v>
      </c>
      <c r="Q206" s="19">
        <v>0</v>
      </c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>
        <v>0</v>
      </c>
      <c r="AI206" s="19">
        <v>0</v>
      </c>
      <c r="AJ206" s="19"/>
      <c r="AK206" s="19">
        <v>0</v>
      </c>
      <c r="AL206" s="19">
        <v>0</v>
      </c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3"/>
      <c r="BE206" s="20">
        <f t="shared" si="9"/>
        <v>480</v>
      </c>
      <c r="BF206" s="6"/>
    </row>
    <row r="207" spans="1:58" ht="25.5" customHeight="1" x14ac:dyDescent="0.2">
      <c r="A207" s="15"/>
      <c r="B207" s="16" t="s">
        <v>466</v>
      </c>
      <c r="C207" s="16" t="s">
        <v>467</v>
      </c>
      <c r="D207" s="17" t="s">
        <v>8</v>
      </c>
      <c r="E207" s="40"/>
      <c r="F207" s="17" t="s">
        <v>62</v>
      </c>
      <c r="G207" s="19"/>
      <c r="H207" s="19"/>
      <c r="I207" s="19"/>
      <c r="J207" s="19"/>
      <c r="K207" s="19"/>
      <c r="L207" s="19"/>
      <c r="M207" s="19">
        <v>0</v>
      </c>
      <c r="N207" s="19">
        <v>0</v>
      </c>
      <c r="O207" s="19"/>
      <c r="P207" s="19">
        <v>0</v>
      </c>
      <c r="Q207" s="19">
        <v>0</v>
      </c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>
        <v>240</v>
      </c>
      <c r="AI207" s="19">
        <v>0</v>
      </c>
      <c r="AJ207" s="19"/>
      <c r="AK207" s="19">
        <v>0</v>
      </c>
      <c r="AL207" s="19">
        <v>0</v>
      </c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3"/>
      <c r="BE207" s="20">
        <f t="shared" si="9"/>
        <v>240</v>
      </c>
      <c r="BF207" s="6"/>
    </row>
    <row r="208" spans="1:58" ht="25.5" customHeight="1" x14ac:dyDescent="0.2">
      <c r="A208" s="15"/>
      <c r="B208" s="16" t="s">
        <v>468</v>
      </c>
      <c r="C208" s="16" t="s">
        <v>469</v>
      </c>
      <c r="D208" s="17" t="s">
        <v>8</v>
      </c>
      <c r="E208" s="40"/>
      <c r="F208" s="17" t="s">
        <v>62</v>
      </c>
      <c r="G208" s="19"/>
      <c r="H208" s="19"/>
      <c r="I208" s="19"/>
      <c r="J208" s="19"/>
      <c r="K208" s="19"/>
      <c r="L208" s="19"/>
      <c r="M208" s="19">
        <v>0</v>
      </c>
      <c r="N208" s="19">
        <v>0</v>
      </c>
      <c r="O208" s="19"/>
      <c r="P208" s="19">
        <v>0</v>
      </c>
      <c r="Q208" s="19">
        <v>20</v>
      </c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>
        <v>300</v>
      </c>
      <c r="AI208" s="19">
        <v>0</v>
      </c>
      <c r="AJ208" s="19"/>
      <c r="AK208" s="19">
        <v>0</v>
      </c>
      <c r="AL208" s="19">
        <v>0</v>
      </c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3"/>
      <c r="BE208" s="20">
        <f t="shared" si="9"/>
        <v>320</v>
      </c>
      <c r="BF208" s="6"/>
    </row>
    <row r="209" spans="1:58" ht="25.5" customHeight="1" x14ac:dyDescent="0.2">
      <c r="A209" s="15"/>
      <c r="B209" s="16" t="s">
        <v>470</v>
      </c>
      <c r="C209" s="16" t="s">
        <v>471</v>
      </c>
      <c r="D209" s="17" t="s">
        <v>8</v>
      </c>
      <c r="E209" s="40"/>
      <c r="F209" s="17" t="s">
        <v>62</v>
      </c>
      <c r="G209" s="19"/>
      <c r="H209" s="19"/>
      <c r="I209" s="19"/>
      <c r="J209" s="19"/>
      <c r="K209" s="19"/>
      <c r="L209" s="19"/>
      <c r="M209" s="19">
        <v>0</v>
      </c>
      <c r="N209" s="19">
        <v>0</v>
      </c>
      <c r="O209" s="19"/>
      <c r="P209" s="19">
        <v>0</v>
      </c>
      <c r="Q209" s="19">
        <v>0</v>
      </c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>
        <v>2775</v>
      </c>
      <c r="AI209" s="19">
        <v>0</v>
      </c>
      <c r="AJ209" s="19"/>
      <c r="AK209" s="19">
        <v>150</v>
      </c>
      <c r="AL209" s="19">
        <v>0</v>
      </c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3"/>
      <c r="BE209" s="20">
        <f t="shared" si="9"/>
        <v>2925</v>
      </c>
      <c r="BF209" s="6"/>
    </row>
    <row r="210" spans="1:58" ht="25.5" customHeight="1" x14ac:dyDescent="0.2">
      <c r="A210" s="15"/>
      <c r="B210" s="16" t="s">
        <v>472</v>
      </c>
      <c r="C210" s="16" t="s">
        <v>473</v>
      </c>
      <c r="D210" s="17" t="s">
        <v>8</v>
      </c>
      <c r="E210" s="40"/>
      <c r="F210" s="17" t="s">
        <v>62</v>
      </c>
      <c r="G210" s="19"/>
      <c r="H210" s="19"/>
      <c r="I210" s="19"/>
      <c r="J210" s="19"/>
      <c r="K210" s="19"/>
      <c r="L210" s="19"/>
      <c r="M210" s="19">
        <v>0</v>
      </c>
      <c r="N210" s="19">
        <v>0</v>
      </c>
      <c r="O210" s="19"/>
      <c r="P210" s="19">
        <v>0</v>
      </c>
      <c r="Q210" s="19">
        <v>0</v>
      </c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>
        <v>1500</v>
      </c>
      <c r="AI210" s="19">
        <v>0</v>
      </c>
      <c r="AJ210" s="19"/>
      <c r="AK210" s="19">
        <v>0</v>
      </c>
      <c r="AL210" s="19">
        <v>0</v>
      </c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3"/>
      <c r="BE210" s="20">
        <f t="shared" si="9"/>
        <v>1500</v>
      </c>
      <c r="BF210" s="6"/>
    </row>
    <row r="211" spans="1:58" ht="25.5" customHeight="1" x14ac:dyDescent="0.2">
      <c r="A211" s="15"/>
      <c r="B211" s="16" t="s">
        <v>474</v>
      </c>
      <c r="C211" s="16" t="s">
        <v>475</v>
      </c>
      <c r="D211" s="17" t="s">
        <v>8</v>
      </c>
      <c r="E211" s="40"/>
      <c r="F211" s="17" t="s">
        <v>62</v>
      </c>
      <c r="G211" s="19"/>
      <c r="H211" s="19"/>
      <c r="I211" s="19"/>
      <c r="J211" s="19"/>
      <c r="K211" s="19"/>
      <c r="L211" s="19"/>
      <c r="M211" s="19">
        <v>160</v>
      </c>
      <c r="N211" s="19">
        <v>0</v>
      </c>
      <c r="O211" s="19"/>
      <c r="P211" s="19">
        <v>0</v>
      </c>
      <c r="Q211" s="19">
        <v>0</v>
      </c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>
        <v>2175</v>
      </c>
      <c r="AI211" s="19">
        <v>0</v>
      </c>
      <c r="AJ211" s="19"/>
      <c r="AK211" s="19">
        <v>75</v>
      </c>
      <c r="AL211" s="19">
        <v>0</v>
      </c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3"/>
      <c r="BE211" s="20">
        <f t="shared" si="9"/>
        <v>2410</v>
      </c>
      <c r="BF211" s="6"/>
    </row>
    <row r="212" spans="1:58" ht="25.5" customHeight="1" x14ac:dyDescent="0.2">
      <c r="A212" s="15"/>
      <c r="B212" s="16" t="s">
        <v>476</v>
      </c>
      <c r="C212" s="16" t="s">
        <v>477</v>
      </c>
      <c r="D212" s="17" t="s">
        <v>8</v>
      </c>
      <c r="E212" s="40"/>
      <c r="F212" s="17" t="s">
        <v>62</v>
      </c>
      <c r="G212" s="19"/>
      <c r="H212" s="19"/>
      <c r="I212" s="19"/>
      <c r="J212" s="19"/>
      <c r="K212" s="19"/>
      <c r="L212" s="19"/>
      <c r="M212" s="19">
        <v>0</v>
      </c>
      <c r="N212" s="19">
        <v>0</v>
      </c>
      <c r="O212" s="19"/>
      <c r="P212" s="19">
        <v>0</v>
      </c>
      <c r="Q212" s="19">
        <v>0</v>
      </c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>
        <v>0</v>
      </c>
      <c r="AI212" s="19">
        <v>0</v>
      </c>
      <c r="AJ212" s="19"/>
      <c r="AK212" s="19">
        <v>0</v>
      </c>
      <c r="AL212" s="19">
        <v>0</v>
      </c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3"/>
      <c r="BE212" s="20">
        <f t="shared" si="9"/>
        <v>0</v>
      </c>
      <c r="BF212" s="6"/>
    </row>
    <row r="213" spans="1:58" ht="25.5" customHeight="1" x14ac:dyDescent="0.2">
      <c r="A213" s="15"/>
      <c r="B213" s="16" t="s">
        <v>478</v>
      </c>
      <c r="C213" s="16" t="s">
        <v>479</v>
      </c>
      <c r="D213" s="17" t="s">
        <v>8</v>
      </c>
      <c r="E213" s="40"/>
      <c r="F213" s="17" t="s">
        <v>62</v>
      </c>
      <c r="G213" s="19"/>
      <c r="H213" s="19"/>
      <c r="I213" s="19"/>
      <c r="J213" s="19"/>
      <c r="K213" s="19"/>
      <c r="L213" s="19"/>
      <c r="M213" s="19">
        <v>0</v>
      </c>
      <c r="N213" s="19">
        <v>0</v>
      </c>
      <c r="O213" s="19"/>
      <c r="P213" s="19">
        <v>0</v>
      </c>
      <c r="Q213" s="19">
        <v>0</v>
      </c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>
        <v>0</v>
      </c>
      <c r="AI213" s="19">
        <v>0</v>
      </c>
      <c r="AJ213" s="19"/>
      <c r="AK213" s="19">
        <v>0</v>
      </c>
      <c r="AL213" s="19">
        <v>0</v>
      </c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3"/>
      <c r="BE213" s="20">
        <f t="shared" si="9"/>
        <v>0</v>
      </c>
      <c r="BF213" s="6"/>
    </row>
    <row r="214" spans="1:58" ht="25.5" customHeight="1" x14ac:dyDescent="0.2">
      <c r="A214" s="15"/>
      <c r="B214" s="16" t="s">
        <v>480</v>
      </c>
      <c r="C214" s="16" t="s">
        <v>481</v>
      </c>
      <c r="D214" s="17" t="s">
        <v>8</v>
      </c>
      <c r="E214" s="40"/>
      <c r="F214" s="17" t="s">
        <v>62</v>
      </c>
      <c r="G214" s="19"/>
      <c r="H214" s="19"/>
      <c r="I214" s="19"/>
      <c r="J214" s="19"/>
      <c r="K214" s="19"/>
      <c r="L214" s="19"/>
      <c r="M214" s="19">
        <v>0</v>
      </c>
      <c r="N214" s="19">
        <v>0</v>
      </c>
      <c r="O214" s="19"/>
      <c r="P214" s="19">
        <v>0</v>
      </c>
      <c r="Q214" s="19">
        <v>0</v>
      </c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>
        <v>0</v>
      </c>
      <c r="AI214" s="19">
        <v>0</v>
      </c>
      <c r="AJ214" s="19"/>
      <c r="AK214" s="19">
        <v>0</v>
      </c>
      <c r="AL214" s="19">
        <v>0</v>
      </c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3"/>
      <c r="BE214" s="20">
        <f t="shared" si="9"/>
        <v>0</v>
      </c>
      <c r="BF214" s="6"/>
    </row>
    <row r="215" spans="1:58" ht="25.5" customHeight="1" x14ac:dyDescent="0.2">
      <c r="A215" s="15"/>
      <c r="B215" s="16" t="s">
        <v>482</v>
      </c>
      <c r="C215" s="16" t="s">
        <v>483</v>
      </c>
      <c r="D215" s="17" t="s">
        <v>8</v>
      </c>
      <c r="E215" s="40"/>
      <c r="F215" s="17" t="s">
        <v>62</v>
      </c>
      <c r="G215" s="19"/>
      <c r="H215" s="19"/>
      <c r="I215" s="19"/>
      <c r="J215" s="19"/>
      <c r="K215" s="19"/>
      <c r="L215" s="19"/>
      <c r="M215" s="19">
        <v>0</v>
      </c>
      <c r="N215" s="19">
        <v>0</v>
      </c>
      <c r="O215" s="19"/>
      <c r="P215" s="19">
        <v>0</v>
      </c>
      <c r="Q215" s="19">
        <v>0</v>
      </c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>
        <v>0</v>
      </c>
      <c r="AI215" s="19">
        <v>0</v>
      </c>
      <c r="AJ215" s="19"/>
      <c r="AK215" s="19">
        <v>0</v>
      </c>
      <c r="AL215" s="19">
        <v>0</v>
      </c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3"/>
      <c r="BE215" s="20">
        <f t="shared" si="9"/>
        <v>0</v>
      </c>
      <c r="BF215" s="6"/>
    </row>
    <row r="216" spans="1:58" ht="25.5" customHeight="1" x14ac:dyDescent="0.2">
      <c r="A216" s="15"/>
      <c r="B216" s="16" t="s">
        <v>484</v>
      </c>
      <c r="C216" s="16" t="s">
        <v>485</v>
      </c>
      <c r="D216" s="17" t="s">
        <v>8</v>
      </c>
      <c r="E216" s="40"/>
      <c r="F216" s="17" t="s">
        <v>62</v>
      </c>
      <c r="G216" s="19"/>
      <c r="H216" s="19"/>
      <c r="I216" s="19"/>
      <c r="J216" s="19"/>
      <c r="K216" s="19"/>
      <c r="L216" s="19"/>
      <c r="M216" s="19">
        <v>0</v>
      </c>
      <c r="N216" s="19">
        <v>0</v>
      </c>
      <c r="O216" s="19"/>
      <c r="P216" s="19">
        <v>0</v>
      </c>
      <c r="Q216" s="19">
        <v>0</v>
      </c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>
        <v>200</v>
      </c>
      <c r="AI216" s="19">
        <v>0</v>
      </c>
      <c r="AJ216" s="19"/>
      <c r="AK216" s="19">
        <v>50</v>
      </c>
      <c r="AL216" s="19">
        <v>0</v>
      </c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3"/>
      <c r="BE216" s="20">
        <f t="shared" si="9"/>
        <v>250</v>
      </c>
      <c r="BF216" s="6"/>
    </row>
    <row r="217" spans="1:58" x14ac:dyDescent="0.2">
      <c r="A217" s="7">
        <v>9</v>
      </c>
      <c r="B217" s="8" t="s">
        <v>486</v>
      </c>
      <c r="C217" s="9" t="s">
        <v>487</v>
      </c>
      <c r="D217" s="10" t="s">
        <v>8</v>
      </c>
      <c r="E217" s="40"/>
      <c r="F217" s="10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2"/>
      <c r="BE217" s="13">
        <f>SUM(BE218:BE234)</f>
        <v>120996.5</v>
      </c>
      <c r="BF217" s="14"/>
    </row>
    <row r="218" spans="1:58" ht="25.5" customHeight="1" x14ac:dyDescent="0.15">
      <c r="A218" s="15"/>
      <c r="B218" s="16" t="s">
        <v>488</v>
      </c>
      <c r="C218" s="16" t="s">
        <v>489</v>
      </c>
      <c r="D218" s="17" t="s">
        <v>8</v>
      </c>
      <c r="E218" s="40"/>
      <c r="F218" s="17" t="s">
        <v>62</v>
      </c>
      <c r="G218" s="6"/>
      <c r="H218" s="6"/>
      <c r="I218" s="6"/>
      <c r="J218" s="6"/>
      <c r="K218" s="6"/>
      <c r="L218" s="6"/>
      <c r="M218" s="6"/>
      <c r="N218" s="6"/>
      <c r="O218" s="6"/>
      <c r="P218" s="6">
        <v>750</v>
      </c>
      <c r="Q218" s="6"/>
      <c r="R218" s="6"/>
      <c r="S218" s="6"/>
      <c r="T218" s="6">
        <v>389</v>
      </c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>
        <v>1761</v>
      </c>
      <c r="AF218" s="6"/>
      <c r="AG218" s="6"/>
      <c r="AH218" s="6">
        <v>30002.7</v>
      </c>
      <c r="AI218" s="6"/>
      <c r="AJ218" s="6"/>
      <c r="AK218" s="6">
        <v>9065</v>
      </c>
      <c r="AL218" s="6"/>
      <c r="AM218" s="6"/>
      <c r="AN218" s="6">
        <v>1265</v>
      </c>
      <c r="AO218" s="6"/>
      <c r="AP218" s="6"/>
      <c r="AQ218" s="6"/>
      <c r="AR218" s="6"/>
      <c r="AS218" s="6"/>
      <c r="AT218" s="6"/>
      <c r="AU218" s="6">
        <v>790</v>
      </c>
      <c r="AV218" s="6"/>
      <c r="AW218" s="6"/>
      <c r="AX218" s="6"/>
      <c r="AY218" s="6"/>
      <c r="AZ218" s="6"/>
      <c r="BA218" s="6"/>
      <c r="BB218" s="6"/>
      <c r="BC218" s="6"/>
      <c r="BD218" s="6"/>
      <c r="BE218" s="20">
        <f>SUM(G218:BD218)</f>
        <v>44022.7</v>
      </c>
      <c r="BF218" s="6"/>
    </row>
    <row r="219" spans="1:58" ht="25.5" customHeight="1" x14ac:dyDescent="0.15">
      <c r="A219" s="15"/>
      <c r="B219" s="16" t="s">
        <v>490</v>
      </c>
      <c r="C219" s="16" t="s">
        <v>491</v>
      </c>
      <c r="D219" s="17" t="s">
        <v>8</v>
      </c>
      <c r="E219" s="40"/>
      <c r="F219" s="17" t="s">
        <v>62</v>
      </c>
      <c r="G219" s="6"/>
      <c r="H219" s="6"/>
      <c r="I219" s="6">
        <v>198</v>
      </c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>
        <v>4735</v>
      </c>
      <c r="AI219" s="6"/>
      <c r="AJ219" s="6"/>
      <c r="AK219" s="6"/>
      <c r="AL219" s="6">
        <v>1210</v>
      </c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20">
        <f t="shared" ref="BE219:BE234" si="10">SUM(G219:BD219)</f>
        <v>6143</v>
      </c>
      <c r="BF219" s="6"/>
    </row>
    <row r="220" spans="1:58" ht="25.5" customHeight="1" x14ac:dyDescent="0.15">
      <c r="A220" s="15"/>
      <c r="B220" s="16" t="s">
        <v>492</v>
      </c>
      <c r="C220" s="16" t="s">
        <v>493</v>
      </c>
      <c r="D220" s="17" t="s">
        <v>8</v>
      </c>
      <c r="E220" s="40"/>
      <c r="F220" s="17" t="s">
        <v>62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>
        <v>3840</v>
      </c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>
        <v>300</v>
      </c>
      <c r="AC220" s="6"/>
      <c r="AD220" s="6"/>
      <c r="AE220" s="6"/>
      <c r="AF220" s="6"/>
      <c r="AG220" s="6"/>
      <c r="AH220" s="6">
        <v>3600</v>
      </c>
      <c r="AI220" s="6"/>
      <c r="AJ220" s="6"/>
      <c r="AK220" s="6"/>
      <c r="AL220" s="6">
        <v>420</v>
      </c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20">
        <f t="shared" si="10"/>
        <v>8160</v>
      </c>
      <c r="BF220" s="6"/>
    </row>
    <row r="221" spans="1:58" ht="25.5" customHeight="1" x14ac:dyDescent="0.15">
      <c r="A221" s="15"/>
      <c r="B221" s="16" t="s">
        <v>494</v>
      </c>
      <c r="C221" s="16" t="s">
        <v>495</v>
      </c>
      <c r="D221" s="17" t="s">
        <v>8</v>
      </c>
      <c r="E221" s="40"/>
      <c r="F221" s="17" t="s">
        <v>62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>
        <v>375</v>
      </c>
      <c r="R221" s="6"/>
      <c r="S221" s="6"/>
      <c r="T221" s="6">
        <v>2910</v>
      </c>
      <c r="U221" s="6"/>
      <c r="V221" s="6"/>
      <c r="W221" s="6"/>
      <c r="X221" s="6"/>
      <c r="Y221" s="6"/>
      <c r="Z221" s="6"/>
      <c r="AA221" s="6">
        <v>40</v>
      </c>
      <c r="AB221" s="6"/>
      <c r="AC221" s="6"/>
      <c r="AD221" s="6"/>
      <c r="AE221" s="6"/>
      <c r="AF221" s="6"/>
      <c r="AG221" s="6"/>
      <c r="AH221" s="6">
        <v>4700</v>
      </c>
      <c r="AI221" s="6"/>
      <c r="AJ221" s="6"/>
      <c r="AK221" s="6"/>
      <c r="AL221" s="6"/>
      <c r="AM221" s="6"/>
      <c r="AN221" s="6">
        <v>120</v>
      </c>
      <c r="AO221" s="6"/>
      <c r="AP221" s="6"/>
      <c r="AQ221" s="6">
        <v>100</v>
      </c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20">
        <f t="shared" si="10"/>
        <v>8245</v>
      </c>
      <c r="BF221" s="6"/>
    </row>
    <row r="222" spans="1:58" ht="25.5" customHeight="1" x14ac:dyDescent="0.15">
      <c r="A222" s="15"/>
      <c r="B222" s="16" t="s">
        <v>496</v>
      </c>
      <c r="C222" s="16" t="s">
        <v>497</v>
      </c>
      <c r="D222" s="17" t="s">
        <v>8</v>
      </c>
      <c r="E222" s="40"/>
      <c r="F222" s="17" t="s">
        <v>62</v>
      </c>
      <c r="G222" s="6"/>
      <c r="H222" s="6"/>
      <c r="I222" s="6"/>
      <c r="J222" s="6"/>
      <c r="K222" s="6"/>
      <c r="L222" s="6"/>
      <c r="M222" s="6">
        <v>256</v>
      </c>
      <c r="N222" s="6"/>
      <c r="O222" s="6"/>
      <c r="P222" s="6"/>
      <c r="Q222" s="6">
        <v>18</v>
      </c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>
        <v>2825</v>
      </c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20">
        <f t="shared" si="10"/>
        <v>3099</v>
      </c>
      <c r="BF222" s="6"/>
    </row>
    <row r="223" spans="1:58" ht="25.5" customHeight="1" x14ac:dyDescent="0.15">
      <c r="A223" s="15"/>
      <c r="B223" s="16" t="s">
        <v>498</v>
      </c>
      <c r="C223" s="16" t="s">
        <v>499</v>
      </c>
      <c r="D223" s="17" t="s">
        <v>8</v>
      </c>
      <c r="E223" s="40"/>
      <c r="F223" s="17" t="s">
        <v>62</v>
      </c>
      <c r="G223" s="6"/>
      <c r="H223" s="6"/>
      <c r="I223" s="6"/>
      <c r="J223" s="6"/>
      <c r="K223" s="6"/>
      <c r="L223" s="6"/>
      <c r="M223" s="6">
        <v>189</v>
      </c>
      <c r="N223" s="6"/>
      <c r="O223" s="6"/>
      <c r="P223" s="6"/>
      <c r="Q223" s="6">
        <v>105</v>
      </c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>
        <v>2235</v>
      </c>
      <c r="AI223" s="6">
        <v>70</v>
      </c>
      <c r="AJ223" s="6"/>
      <c r="AK223" s="6">
        <v>105</v>
      </c>
      <c r="AL223" s="6">
        <v>350</v>
      </c>
      <c r="AM223" s="6"/>
      <c r="AN223" s="6"/>
      <c r="AO223" s="6"/>
      <c r="AP223" s="6">
        <v>290</v>
      </c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20">
        <f t="shared" si="10"/>
        <v>3344</v>
      </c>
      <c r="BF223" s="6"/>
    </row>
    <row r="224" spans="1:58" ht="25.5" customHeight="1" x14ac:dyDescent="0.15">
      <c r="A224" s="15"/>
      <c r="B224" s="16" t="s">
        <v>500</v>
      </c>
      <c r="C224" s="16" t="s">
        <v>501</v>
      </c>
      <c r="D224" s="17" t="s">
        <v>8</v>
      </c>
      <c r="E224" s="40"/>
      <c r="F224" s="17" t="s">
        <v>62</v>
      </c>
      <c r="G224" s="6"/>
      <c r="H224" s="6"/>
      <c r="I224" s="6"/>
      <c r="J224" s="6"/>
      <c r="K224" s="6"/>
      <c r="L224" s="6"/>
      <c r="M224" s="6"/>
      <c r="N224" s="6">
        <v>425</v>
      </c>
      <c r="O224" s="6"/>
      <c r="P224" s="6"/>
      <c r="Q224" s="6">
        <v>1540.5</v>
      </c>
      <c r="R224" s="6"/>
      <c r="S224" s="6"/>
      <c r="T224" s="6">
        <v>50</v>
      </c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>
        <v>5955</v>
      </c>
      <c r="AI224" s="6">
        <v>100</v>
      </c>
      <c r="AJ224" s="6"/>
      <c r="AK224" s="6"/>
      <c r="AL224" s="6">
        <v>920</v>
      </c>
      <c r="AM224" s="6"/>
      <c r="AN224" s="6"/>
      <c r="AO224" s="6"/>
      <c r="AP224" s="6">
        <v>239</v>
      </c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20">
        <f t="shared" si="10"/>
        <v>9229.5</v>
      </c>
      <c r="BF224" s="6"/>
    </row>
    <row r="225" spans="1:58" ht="25.5" customHeight="1" x14ac:dyDescent="0.15">
      <c r="A225" s="15"/>
      <c r="B225" s="16" t="s">
        <v>502</v>
      </c>
      <c r="C225" s="16" t="s">
        <v>503</v>
      </c>
      <c r="D225" s="17" t="s">
        <v>8</v>
      </c>
      <c r="E225" s="40"/>
      <c r="F225" s="17" t="s">
        <v>62</v>
      </c>
      <c r="G225" s="6"/>
      <c r="H225" s="6">
        <v>50</v>
      </c>
      <c r="I225" s="6"/>
      <c r="J225" s="6"/>
      <c r="K225" s="6"/>
      <c r="L225" s="6"/>
      <c r="M225" s="6">
        <v>50</v>
      </c>
      <c r="N225" s="6"/>
      <c r="O225" s="6"/>
      <c r="P225" s="6"/>
      <c r="Q225" s="6">
        <v>12</v>
      </c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>
        <v>1300</v>
      </c>
      <c r="AI225" s="6"/>
      <c r="AJ225" s="6"/>
      <c r="AK225" s="6"/>
      <c r="AL225" s="6"/>
      <c r="AM225" s="6"/>
      <c r="AN225" s="6">
        <v>355</v>
      </c>
      <c r="AO225" s="6"/>
      <c r="AP225" s="6">
        <v>145</v>
      </c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20">
        <f t="shared" si="10"/>
        <v>1912</v>
      </c>
      <c r="BF225" s="6"/>
    </row>
    <row r="226" spans="1:58" ht="25.5" customHeight="1" x14ac:dyDescent="0.15">
      <c r="A226" s="15"/>
      <c r="B226" s="16" t="s">
        <v>504</v>
      </c>
      <c r="C226" s="16" t="s">
        <v>505</v>
      </c>
      <c r="D226" s="17" t="s">
        <v>8</v>
      </c>
      <c r="E226" s="40"/>
      <c r="F226" s="17" t="s">
        <v>62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>
        <v>1415.3</v>
      </c>
      <c r="AI226" s="6"/>
      <c r="AJ226" s="6"/>
      <c r="AK226" s="6"/>
      <c r="AL226" s="6"/>
      <c r="AM226" s="6"/>
      <c r="AN226" s="6">
        <v>77</v>
      </c>
      <c r="AO226" s="6"/>
      <c r="AP226" s="6">
        <v>169</v>
      </c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20">
        <f t="shared" si="10"/>
        <v>1661.3</v>
      </c>
      <c r="BF226" s="6"/>
    </row>
    <row r="227" spans="1:58" ht="25.5" customHeight="1" x14ac:dyDescent="0.15">
      <c r="A227" s="15"/>
      <c r="B227" s="16" t="s">
        <v>506</v>
      </c>
      <c r="C227" s="16" t="s">
        <v>507</v>
      </c>
      <c r="D227" s="17" t="s">
        <v>8</v>
      </c>
      <c r="E227" s="40"/>
      <c r="F227" s="17" t="s">
        <v>62</v>
      </c>
      <c r="G227" s="6"/>
      <c r="H227" s="6"/>
      <c r="I227" s="6"/>
      <c r="J227" s="6"/>
      <c r="K227" s="6"/>
      <c r="L227" s="6"/>
      <c r="M227" s="6">
        <v>20</v>
      </c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>
        <v>1000</v>
      </c>
      <c r="AI227" s="6"/>
      <c r="AJ227" s="6"/>
      <c r="AK227" s="6"/>
      <c r="AL227" s="6"/>
      <c r="AM227" s="6">
        <v>25</v>
      </c>
      <c r="AN227" s="6">
        <v>5</v>
      </c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20">
        <f t="shared" si="10"/>
        <v>1050</v>
      </c>
      <c r="BF227" s="6"/>
    </row>
    <row r="228" spans="1:58" ht="25.5" customHeight="1" x14ac:dyDescent="0.15">
      <c r="A228" s="15"/>
      <c r="B228" s="16" t="s">
        <v>508</v>
      </c>
      <c r="C228" s="16" t="s">
        <v>509</v>
      </c>
      <c r="D228" s="17" t="s">
        <v>8</v>
      </c>
      <c r="E228" s="40"/>
      <c r="F228" s="17" t="s">
        <v>62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>
        <v>80</v>
      </c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>
        <v>60</v>
      </c>
      <c r="AF228" s="6"/>
      <c r="AG228" s="6"/>
      <c r="AH228" s="6">
        <v>2225</v>
      </c>
      <c r="AI228" s="6"/>
      <c r="AJ228" s="6"/>
      <c r="AK228" s="6">
        <v>125</v>
      </c>
      <c r="AL228" s="6">
        <v>470</v>
      </c>
      <c r="AM228" s="6">
        <v>200</v>
      </c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20">
        <f t="shared" si="10"/>
        <v>3160</v>
      </c>
      <c r="BF228" s="6"/>
    </row>
    <row r="229" spans="1:58" ht="25.5" customHeight="1" x14ac:dyDescent="0.15">
      <c r="A229" s="15"/>
      <c r="B229" s="16" t="s">
        <v>510</v>
      </c>
      <c r="C229" s="16" t="s">
        <v>511</v>
      </c>
      <c r="D229" s="17" t="s">
        <v>8</v>
      </c>
      <c r="E229" s="40"/>
      <c r="F229" s="17" t="s">
        <v>62</v>
      </c>
      <c r="G229" s="6"/>
      <c r="H229" s="6"/>
      <c r="I229" s="6"/>
      <c r="J229" s="6"/>
      <c r="K229" s="6"/>
      <c r="L229" s="6"/>
      <c r="M229" s="6">
        <v>125</v>
      </c>
      <c r="N229" s="6"/>
      <c r="O229" s="6"/>
      <c r="P229" s="6"/>
      <c r="Q229" s="6"/>
      <c r="R229" s="6"/>
      <c r="S229" s="6"/>
      <c r="T229" s="6">
        <v>30</v>
      </c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>
        <v>6390</v>
      </c>
      <c r="AI229" s="6"/>
      <c r="AJ229" s="6"/>
      <c r="AK229" s="6">
        <v>150</v>
      </c>
      <c r="AL229" s="6"/>
      <c r="AM229" s="6">
        <v>8</v>
      </c>
      <c r="AN229" s="6">
        <v>12</v>
      </c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20">
        <f t="shared" si="10"/>
        <v>6715</v>
      </c>
      <c r="BF229" s="6"/>
    </row>
    <row r="230" spans="1:58" ht="25.5" customHeight="1" x14ac:dyDescent="0.15">
      <c r="A230" s="15"/>
      <c r="B230" s="16" t="s">
        <v>512</v>
      </c>
      <c r="C230" s="16" t="s">
        <v>513</v>
      </c>
      <c r="D230" s="17" t="s">
        <v>8</v>
      </c>
      <c r="E230" s="40"/>
      <c r="F230" s="17" t="s">
        <v>62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>
        <v>80</v>
      </c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>
        <v>950</v>
      </c>
      <c r="AI230" s="6"/>
      <c r="AJ230" s="6"/>
      <c r="AK230" s="6">
        <v>25</v>
      </c>
      <c r="AL230" s="6"/>
      <c r="AM230" s="6">
        <v>250</v>
      </c>
      <c r="AN230" s="6"/>
      <c r="AO230" s="6"/>
      <c r="AP230" s="6">
        <v>80</v>
      </c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20">
        <f t="shared" si="10"/>
        <v>1385</v>
      </c>
      <c r="BF230" s="6"/>
    </row>
    <row r="231" spans="1:58" ht="25.5" customHeight="1" x14ac:dyDescent="0.15">
      <c r="A231" s="15"/>
      <c r="B231" s="16" t="s">
        <v>514</v>
      </c>
      <c r="C231" s="16" t="s">
        <v>515</v>
      </c>
      <c r="D231" s="17" t="s">
        <v>8</v>
      </c>
      <c r="E231" s="40"/>
      <c r="F231" s="17" t="s">
        <v>62</v>
      </c>
      <c r="G231" s="6"/>
      <c r="H231" s="6"/>
      <c r="I231" s="6"/>
      <c r="J231" s="6"/>
      <c r="K231" s="6"/>
      <c r="L231" s="6"/>
      <c r="M231" s="6">
        <v>550</v>
      </c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>
        <v>50</v>
      </c>
      <c r="AI231" s="6"/>
      <c r="AJ231" s="6"/>
      <c r="AK231" s="6">
        <v>190</v>
      </c>
      <c r="AL231" s="6"/>
      <c r="AM231" s="6"/>
      <c r="AN231" s="6">
        <v>90</v>
      </c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20">
        <f t="shared" si="10"/>
        <v>880</v>
      </c>
      <c r="BF231" s="6"/>
    </row>
    <row r="232" spans="1:58" ht="25.5" customHeight="1" x14ac:dyDescent="0.15">
      <c r="A232" s="15"/>
      <c r="B232" s="16" t="s">
        <v>516</v>
      </c>
      <c r="C232" s="16" t="s">
        <v>517</v>
      </c>
      <c r="D232" s="17" t="s">
        <v>8</v>
      </c>
      <c r="E232" s="40"/>
      <c r="F232" s="17" t="s">
        <v>62</v>
      </c>
      <c r="G232" s="6"/>
      <c r="H232" s="6"/>
      <c r="I232" s="6"/>
      <c r="J232" s="6">
        <v>430</v>
      </c>
      <c r="K232" s="6"/>
      <c r="L232" s="6"/>
      <c r="M232" s="6"/>
      <c r="N232" s="6"/>
      <c r="O232" s="6"/>
      <c r="P232" s="6"/>
      <c r="Q232" s="6">
        <v>340</v>
      </c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>
        <v>200</v>
      </c>
      <c r="AF232" s="6"/>
      <c r="AG232" s="6"/>
      <c r="AH232" s="6">
        <v>5360</v>
      </c>
      <c r="AI232" s="6"/>
      <c r="AJ232" s="6"/>
      <c r="AK232" s="6"/>
      <c r="AL232" s="6"/>
      <c r="AM232" s="6"/>
      <c r="AN232" s="6"/>
      <c r="AO232" s="6"/>
      <c r="AP232" s="6">
        <v>200</v>
      </c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20">
        <f t="shared" si="10"/>
        <v>6530</v>
      </c>
      <c r="BF232" s="6"/>
    </row>
    <row r="233" spans="1:58" ht="25.5" customHeight="1" x14ac:dyDescent="0.15">
      <c r="A233" s="15"/>
      <c r="B233" s="16" t="s">
        <v>518</v>
      </c>
      <c r="C233" s="16" t="s">
        <v>519</v>
      </c>
      <c r="D233" s="17" t="s">
        <v>8</v>
      </c>
      <c r="E233" s="40"/>
      <c r="F233" s="17" t="s">
        <v>62</v>
      </c>
      <c r="G233" s="6"/>
      <c r="H233" s="6"/>
      <c r="I233" s="6"/>
      <c r="J233" s="6"/>
      <c r="K233" s="6"/>
      <c r="L233" s="6"/>
      <c r="M233" s="6">
        <v>470</v>
      </c>
      <c r="N233" s="6"/>
      <c r="O233" s="6"/>
      <c r="P233" s="6"/>
      <c r="Q233" s="6">
        <v>450</v>
      </c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>
        <v>2415</v>
      </c>
      <c r="AF233" s="6"/>
      <c r="AG233" s="6"/>
      <c r="AH233" s="6">
        <v>2875</v>
      </c>
      <c r="AI233" s="6">
        <v>100</v>
      </c>
      <c r="AJ233" s="6"/>
      <c r="AK233" s="6">
        <v>50</v>
      </c>
      <c r="AL233" s="6">
        <v>550</v>
      </c>
      <c r="AM233" s="6"/>
      <c r="AN233" s="6"/>
      <c r="AO233" s="6"/>
      <c r="AP233" s="6"/>
      <c r="AQ233" s="6"/>
      <c r="AR233" s="6"/>
      <c r="AS233" s="6"/>
      <c r="AT233" s="6"/>
      <c r="AU233" s="6">
        <v>750</v>
      </c>
      <c r="AV233" s="6"/>
      <c r="AW233" s="6"/>
      <c r="AX233" s="6"/>
      <c r="AY233" s="6"/>
      <c r="AZ233" s="6"/>
      <c r="BA233" s="6"/>
      <c r="BB233" s="6"/>
      <c r="BC233" s="6"/>
      <c r="BD233" s="6"/>
      <c r="BE233" s="20">
        <f t="shared" si="10"/>
        <v>7660</v>
      </c>
      <c r="BF233" s="6"/>
    </row>
    <row r="234" spans="1:58" ht="25.5" customHeight="1" x14ac:dyDescent="0.15">
      <c r="A234" s="15"/>
      <c r="B234" s="16" t="s">
        <v>520</v>
      </c>
      <c r="C234" s="16" t="s">
        <v>521</v>
      </c>
      <c r="D234" s="17" t="s">
        <v>8</v>
      </c>
      <c r="E234" s="40"/>
      <c r="F234" s="17" t="s">
        <v>62</v>
      </c>
      <c r="G234" s="6"/>
      <c r="H234" s="6"/>
      <c r="I234" s="6"/>
      <c r="J234" s="6"/>
      <c r="K234" s="6"/>
      <c r="L234" s="6"/>
      <c r="M234" s="6">
        <v>160</v>
      </c>
      <c r="N234" s="6"/>
      <c r="O234" s="6"/>
      <c r="P234" s="6"/>
      <c r="Q234" s="6">
        <v>315</v>
      </c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>
        <v>450</v>
      </c>
      <c r="AF234" s="6"/>
      <c r="AG234" s="6"/>
      <c r="AH234" s="6">
        <v>3175</v>
      </c>
      <c r="AI234" s="6"/>
      <c r="AJ234" s="6"/>
      <c r="AK234" s="6"/>
      <c r="AL234" s="6"/>
      <c r="AM234" s="6">
        <v>3700</v>
      </c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20">
        <f t="shared" si="10"/>
        <v>7800</v>
      </c>
      <c r="BF234" s="6"/>
    </row>
    <row r="235" spans="1:58" x14ac:dyDescent="0.2">
      <c r="A235" s="7">
        <v>10</v>
      </c>
      <c r="B235" s="8" t="s">
        <v>522</v>
      </c>
      <c r="C235" s="9" t="s">
        <v>523</v>
      </c>
      <c r="D235" s="10" t="s">
        <v>8</v>
      </c>
      <c r="E235" s="40"/>
      <c r="F235" s="10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2"/>
      <c r="BE235" s="13">
        <f>SUM(BE236:BE271)</f>
        <v>38690</v>
      </c>
      <c r="BF235" s="14"/>
    </row>
    <row r="236" spans="1:58" ht="25.5" customHeight="1" x14ac:dyDescent="0.2">
      <c r="A236" s="15"/>
      <c r="B236" s="16" t="s">
        <v>524</v>
      </c>
      <c r="C236" s="16" t="s">
        <v>525</v>
      </c>
      <c r="D236" s="17" t="s">
        <v>8</v>
      </c>
      <c r="E236" s="40"/>
      <c r="F236" s="17" t="s">
        <v>62</v>
      </c>
      <c r="G236" s="18"/>
      <c r="H236" s="19"/>
      <c r="I236" s="18"/>
      <c r="J236" s="18"/>
      <c r="K236" s="18"/>
      <c r="L236" s="18"/>
      <c r="M236" s="18">
        <v>3602</v>
      </c>
      <c r="N236" s="18"/>
      <c r="O236" s="19"/>
      <c r="P236" s="18"/>
      <c r="Q236" s="18"/>
      <c r="R236" s="19"/>
      <c r="S236" s="19"/>
      <c r="T236" s="18"/>
      <c r="U236" s="3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4"/>
      <c r="BE236" s="20">
        <f>SUM(G236:BD236)</f>
        <v>3602</v>
      </c>
      <c r="BF236" s="6"/>
    </row>
    <row r="237" spans="1:58" ht="25.5" customHeight="1" x14ac:dyDescent="0.2">
      <c r="A237" s="15"/>
      <c r="B237" s="16" t="s">
        <v>526</v>
      </c>
      <c r="C237" s="16" t="s">
        <v>527</v>
      </c>
      <c r="D237" s="17" t="s">
        <v>8</v>
      </c>
      <c r="E237" s="40"/>
      <c r="F237" s="17" t="s">
        <v>62</v>
      </c>
      <c r="G237" s="18"/>
      <c r="H237" s="18"/>
      <c r="I237" s="18"/>
      <c r="J237" s="18">
        <v>235</v>
      </c>
      <c r="K237" s="18">
        <v>1900</v>
      </c>
      <c r="L237" s="18"/>
      <c r="M237" s="18"/>
      <c r="N237" s="18">
        <v>140</v>
      </c>
      <c r="O237" s="18"/>
      <c r="P237" s="18"/>
      <c r="Q237" s="18">
        <v>320</v>
      </c>
      <c r="R237" s="18"/>
      <c r="S237" s="18"/>
      <c r="T237" s="18"/>
      <c r="U237" s="29"/>
      <c r="V237" s="18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4"/>
      <c r="BE237" s="20">
        <f t="shared" ref="BE237:BE290" si="11">SUM(G237:BD237)</f>
        <v>2595</v>
      </c>
      <c r="BF237" s="6"/>
    </row>
    <row r="238" spans="1:58" ht="25.5" customHeight="1" x14ac:dyDescent="0.2">
      <c r="A238" s="15"/>
      <c r="B238" s="16" t="s">
        <v>528</v>
      </c>
      <c r="C238" s="16" t="s">
        <v>529</v>
      </c>
      <c r="D238" s="17" t="s">
        <v>8</v>
      </c>
      <c r="E238" s="40"/>
      <c r="F238" s="17" t="s">
        <v>62</v>
      </c>
      <c r="G238" s="18"/>
      <c r="H238" s="18"/>
      <c r="I238" s="18"/>
      <c r="J238" s="18"/>
      <c r="K238" s="18"/>
      <c r="L238" s="18"/>
      <c r="M238" s="18"/>
      <c r="N238" s="18">
        <v>12000</v>
      </c>
      <c r="O238" s="18"/>
      <c r="P238" s="18"/>
      <c r="Q238" s="18"/>
      <c r="R238" s="18"/>
      <c r="S238" s="18"/>
      <c r="T238" s="18"/>
      <c r="U238" s="29"/>
      <c r="V238" s="18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4"/>
      <c r="BE238" s="20">
        <f t="shared" si="11"/>
        <v>12000</v>
      </c>
      <c r="BF238" s="6"/>
    </row>
    <row r="239" spans="1:58" ht="25.5" customHeight="1" x14ac:dyDescent="0.2">
      <c r="A239" s="15"/>
      <c r="B239" s="16" t="s">
        <v>530</v>
      </c>
      <c r="C239" s="16" t="s">
        <v>531</v>
      </c>
      <c r="D239" s="17" t="s">
        <v>8</v>
      </c>
      <c r="E239" s="40"/>
      <c r="F239" s="17" t="s">
        <v>62</v>
      </c>
      <c r="G239" s="18"/>
      <c r="H239" s="18"/>
      <c r="I239" s="18"/>
      <c r="J239" s="18"/>
      <c r="K239" s="18"/>
      <c r="L239" s="18">
        <v>285</v>
      </c>
      <c r="M239" s="18"/>
      <c r="N239" s="18"/>
      <c r="O239" s="18"/>
      <c r="P239" s="18"/>
      <c r="Q239" s="18"/>
      <c r="R239" s="18"/>
      <c r="S239" s="18"/>
      <c r="T239" s="18"/>
      <c r="U239" s="29"/>
      <c r="V239" s="18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4"/>
      <c r="BE239" s="20">
        <f t="shared" si="11"/>
        <v>285</v>
      </c>
      <c r="BF239" s="6"/>
    </row>
    <row r="240" spans="1:58" ht="25.5" customHeight="1" x14ac:dyDescent="0.2">
      <c r="A240" s="15"/>
      <c r="B240" s="16" t="s">
        <v>532</v>
      </c>
      <c r="C240" s="16" t="s">
        <v>533</v>
      </c>
      <c r="D240" s="17" t="s">
        <v>8</v>
      </c>
      <c r="E240" s="40"/>
      <c r="F240" s="17" t="s">
        <v>62</v>
      </c>
      <c r="G240" s="18"/>
      <c r="H240" s="18"/>
      <c r="I240" s="18">
        <v>70</v>
      </c>
      <c r="J240" s="18"/>
      <c r="K240" s="18">
        <v>4</v>
      </c>
      <c r="L240" s="18"/>
      <c r="M240" s="18"/>
      <c r="N240" s="18"/>
      <c r="O240" s="18"/>
      <c r="P240" s="18"/>
      <c r="Q240" s="18"/>
      <c r="R240" s="18"/>
      <c r="S240" s="18"/>
      <c r="T240" s="18"/>
      <c r="U240" s="29"/>
      <c r="V240" s="18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4"/>
      <c r="BE240" s="20">
        <f t="shared" si="11"/>
        <v>74</v>
      </c>
      <c r="BF240" s="6"/>
    </row>
    <row r="241" spans="1:58" ht="25.5" customHeight="1" x14ac:dyDescent="0.2">
      <c r="A241" s="15"/>
      <c r="B241" s="16" t="s">
        <v>534</v>
      </c>
      <c r="C241" s="16" t="s">
        <v>535</v>
      </c>
      <c r="D241" s="17" t="s">
        <v>8</v>
      </c>
      <c r="E241" s="40"/>
      <c r="F241" s="17" t="s">
        <v>62</v>
      </c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29"/>
      <c r="V241" s="18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4"/>
      <c r="BE241" s="20">
        <f t="shared" si="11"/>
        <v>0</v>
      </c>
      <c r="BF241" s="6"/>
    </row>
    <row r="242" spans="1:58" ht="25.5" customHeight="1" x14ac:dyDescent="0.2">
      <c r="A242" s="15"/>
      <c r="B242" s="16" t="s">
        <v>536</v>
      </c>
      <c r="C242" s="16" t="s">
        <v>537</v>
      </c>
      <c r="D242" s="17" t="s">
        <v>8</v>
      </c>
      <c r="E242" s="40"/>
      <c r="F242" s="17" t="s">
        <v>62</v>
      </c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29"/>
      <c r="V242" s="18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4"/>
      <c r="BE242" s="20">
        <f t="shared" si="11"/>
        <v>0</v>
      </c>
      <c r="BF242" s="6"/>
    </row>
    <row r="243" spans="1:58" ht="25.5" customHeight="1" x14ac:dyDescent="0.2">
      <c r="A243" s="15"/>
      <c r="B243" s="16" t="s">
        <v>538</v>
      </c>
      <c r="C243" s="16" t="s">
        <v>539</v>
      </c>
      <c r="D243" s="17" t="s">
        <v>8</v>
      </c>
      <c r="E243" s="40"/>
      <c r="F243" s="17" t="s">
        <v>62</v>
      </c>
      <c r="G243" s="18"/>
      <c r="H243" s="18"/>
      <c r="I243" s="18">
        <v>70</v>
      </c>
      <c r="J243" s="18"/>
      <c r="K243" s="18"/>
      <c r="L243" s="18"/>
      <c r="M243" s="18"/>
      <c r="N243" s="18"/>
      <c r="O243" s="18"/>
      <c r="P243" s="18"/>
      <c r="Q243" s="18">
        <v>8495</v>
      </c>
      <c r="R243" s="18"/>
      <c r="S243" s="18"/>
      <c r="T243" s="18"/>
      <c r="U243" s="29"/>
      <c r="V243" s="18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4"/>
      <c r="BE243" s="20">
        <f t="shared" si="11"/>
        <v>8565</v>
      </c>
      <c r="BF243" s="6"/>
    </row>
    <row r="244" spans="1:58" ht="25.5" customHeight="1" x14ac:dyDescent="0.2">
      <c r="A244" s="15"/>
      <c r="B244" s="16" t="s">
        <v>540</v>
      </c>
      <c r="C244" s="16" t="s">
        <v>541</v>
      </c>
      <c r="D244" s="17" t="s">
        <v>8</v>
      </c>
      <c r="E244" s="40"/>
      <c r="F244" s="17" t="s">
        <v>62</v>
      </c>
      <c r="G244" s="18"/>
      <c r="H244" s="18"/>
      <c r="I244" s="18"/>
      <c r="J244" s="18"/>
      <c r="K244" s="18"/>
      <c r="L244" s="18"/>
      <c r="M244" s="18"/>
      <c r="N244" s="18">
        <v>150</v>
      </c>
      <c r="O244" s="18"/>
      <c r="P244" s="18"/>
      <c r="Q244" s="18"/>
      <c r="R244" s="18">
        <v>103</v>
      </c>
      <c r="S244" s="18"/>
      <c r="T244" s="18"/>
      <c r="U244" s="29"/>
      <c r="V244" s="18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4"/>
      <c r="BE244" s="20">
        <f t="shared" si="11"/>
        <v>253</v>
      </c>
      <c r="BF244" s="6"/>
    </row>
    <row r="245" spans="1:58" ht="25.5" customHeight="1" x14ac:dyDescent="0.2">
      <c r="A245" s="15"/>
      <c r="B245" s="16" t="s">
        <v>542</v>
      </c>
      <c r="C245" s="16" t="s">
        <v>543</v>
      </c>
      <c r="D245" s="17" t="s">
        <v>8</v>
      </c>
      <c r="E245" s="40"/>
      <c r="F245" s="17" t="s">
        <v>62</v>
      </c>
      <c r="G245" s="18"/>
      <c r="H245" s="18"/>
      <c r="I245" s="18"/>
      <c r="J245" s="18"/>
      <c r="K245" s="18">
        <v>180</v>
      </c>
      <c r="L245" s="18"/>
      <c r="M245" s="18"/>
      <c r="N245" s="18"/>
      <c r="O245" s="18"/>
      <c r="P245" s="18"/>
      <c r="Q245" s="18"/>
      <c r="R245" s="18"/>
      <c r="S245" s="18"/>
      <c r="T245" s="18"/>
      <c r="U245" s="29"/>
      <c r="V245" s="18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4"/>
      <c r="BE245" s="20">
        <f t="shared" si="11"/>
        <v>180</v>
      </c>
      <c r="BF245" s="6"/>
    </row>
    <row r="246" spans="1:58" ht="25.5" customHeight="1" x14ac:dyDescent="0.2">
      <c r="A246" s="15"/>
      <c r="B246" s="16" t="s">
        <v>544</v>
      </c>
      <c r="C246" s="16" t="s">
        <v>545</v>
      </c>
      <c r="D246" s="17" t="s">
        <v>8</v>
      </c>
      <c r="E246" s="40"/>
      <c r="F246" s="17" t="s">
        <v>62</v>
      </c>
      <c r="G246" s="18"/>
      <c r="H246" s="18"/>
      <c r="I246" s="18"/>
      <c r="J246" s="18"/>
      <c r="K246" s="18">
        <v>60</v>
      </c>
      <c r="L246" s="18"/>
      <c r="M246" s="18"/>
      <c r="N246" s="18"/>
      <c r="O246" s="18"/>
      <c r="P246" s="18"/>
      <c r="Q246" s="18">
        <v>535</v>
      </c>
      <c r="R246" s="18"/>
      <c r="S246" s="18"/>
      <c r="T246" s="18"/>
      <c r="U246" s="29"/>
      <c r="V246" s="18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4"/>
      <c r="BE246" s="20">
        <f t="shared" si="11"/>
        <v>595</v>
      </c>
      <c r="BF246" s="6"/>
    </row>
    <row r="247" spans="1:58" ht="25.5" customHeight="1" x14ac:dyDescent="0.2">
      <c r="A247" s="15"/>
      <c r="B247" s="16" t="s">
        <v>546</v>
      </c>
      <c r="C247" s="16" t="s">
        <v>547</v>
      </c>
      <c r="D247" s="17" t="s">
        <v>8</v>
      </c>
      <c r="E247" s="40"/>
      <c r="F247" s="17" t="s">
        <v>62</v>
      </c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29"/>
      <c r="V247" s="18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4"/>
      <c r="BE247" s="20">
        <f t="shared" si="11"/>
        <v>0</v>
      </c>
      <c r="BF247" s="6"/>
    </row>
    <row r="248" spans="1:58" ht="25.5" customHeight="1" x14ac:dyDescent="0.2">
      <c r="A248" s="15"/>
      <c r="B248" s="16" t="s">
        <v>548</v>
      </c>
      <c r="C248" s="16" t="s">
        <v>549</v>
      </c>
      <c r="D248" s="17" t="s">
        <v>8</v>
      </c>
      <c r="E248" s="40"/>
      <c r="F248" s="17" t="s">
        <v>62</v>
      </c>
      <c r="G248" s="18"/>
      <c r="H248" s="18"/>
      <c r="I248" s="18"/>
      <c r="J248" s="18"/>
      <c r="K248" s="18"/>
      <c r="L248" s="18"/>
      <c r="M248" s="18"/>
      <c r="N248" s="18"/>
      <c r="O248" s="18"/>
      <c r="P248" s="18">
        <v>60</v>
      </c>
      <c r="Q248" s="18"/>
      <c r="R248" s="18"/>
      <c r="S248" s="18"/>
      <c r="T248" s="18"/>
      <c r="U248" s="29"/>
      <c r="V248" s="18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4"/>
      <c r="BE248" s="20">
        <f t="shared" si="11"/>
        <v>60</v>
      </c>
      <c r="BF248" s="6"/>
    </row>
    <row r="249" spans="1:58" ht="25.5" customHeight="1" x14ac:dyDescent="0.2">
      <c r="A249" s="15"/>
      <c r="B249" s="16" t="s">
        <v>550</v>
      </c>
      <c r="C249" s="16" t="s">
        <v>551</v>
      </c>
      <c r="D249" s="17" t="s">
        <v>8</v>
      </c>
      <c r="E249" s="40"/>
      <c r="F249" s="17" t="s">
        <v>62</v>
      </c>
      <c r="G249" s="18"/>
      <c r="H249" s="18"/>
      <c r="I249" s="18"/>
      <c r="J249" s="18">
        <v>60</v>
      </c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29"/>
      <c r="V249" s="18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4"/>
      <c r="BE249" s="20">
        <f t="shared" si="11"/>
        <v>60</v>
      </c>
      <c r="BF249" s="6"/>
    </row>
    <row r="250" spans="1:58" ht="25.5" customHeight="1" x14ac:dyDescent="0.2">
      <c r="A250" s="15"/>
      <c r="B250" s="16" t="s">
        <v>552</v>
      </c>
      <c r="C250" s="16" t="s">
        <v>553</v>
      </c>
      <c r="D250" s="17" t="s">
        <v>8</v>
      </c>
      <c r="E250" s="40"/>
      <c r="F250" s="17" t="s">
        <v>62</v>
      </c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>
        <v>1955</v>
      </c>
      <c r="R250" s="18">
        <v>140</v>
      </c>
      <c r="S250" s="18"/>
      <c r="T250" s="18"/>
      <c r="U250" s="29"/>
      <c r="V250" s="18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4"/>
      <c r="BE250" s="20">
        <f t="shared" si="11"/>
        <v>2095</v>
      </c>
      <c r="BF250" s="6"/>
    </row>
    <row r="251" spans="1:58" ht="25.5" customHeight="1" x14ac:dyDescent="0.2">
      <c r="A251" s="15"/>
      <c r="B251" s="16" t="s">
        <v>554</v>
      </c>
      <c r="C251" s="16" t="s">
        <v>555</v>
      </c>
      <c r="D251" s="17" t="s">
        <v>8</v>
      </c>
      <c r="E251" s="40"/>
      <c r="F251" s="17" t="s">
        <v>62</v>
      </c>
      <c r="G251" s="18"/>
      <c r="H251" s="18"/>
      <c r="I251" s="18">
        <v>30</v>
      </c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29"/>
      <c r="V251" s="18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4"/>
      <c r="BE251" s="20">
        <f t="shared" si="11"/>
        <v>30</v>
      </c>
      <c r="BF251" s="6"/>
    </row>
    <row r="252" spans="1:58" ht="25.5" customHeight="1" x14ac:dyDescent="0.2">
      <c r="A252" s="15"/>
      <c r="B252" s="16" t="s">
        <v>556</v>
      </c>
      <c r="C252" s="16" t="s">
        <v>557</v>
      </c>
      <c r="D252" s="17" t="s">
        <v>8</v>
      </c>
      <c r="E252" s="40"/>
      <c r="F252" s="17" t="s">
        <v>62</v>
      </c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29"/>
      <c r="V252" s="18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4"/>
      <c r="BE252" s="20">
        <f t="shared" si="11"/>
        <v>0</v>
      </c>
      <c r="BF252" s="6"/>
    </row>
    <row r="253" spans="1:58" ht="25.5" customHeight="1" x14ac:dyDescent="0.2">
      <c r="A253" s="15"/>
      <c r="B253" s="16" t="s">
        <v>558</v>
      </c>
      <c r="C253" s="16" t="s">
        <v>559</v>
      </c>
      <c r="D253" s="17" t="s">
        <v>8</v>
      </c>
      <c r="E253" s="40"/>
      <c r="F253" s="17" t="s">
        <v>62</v>
      </c>
      <c r="G253" s="18"/>
      <c r="H253" s="18"/>
      <c r="I253" s="18"/>
      <c r="J253" s="18"/>
      <c r="K253" s="18"/>
      <c r="L253" s="18">
        <v>320</v>
      </c>
      <c r="M253" s="18"/>
      <c r="N253" s="18"/>
      <c r="O253" s="18"/>
      <c r="P253" s="18"/>
      <c r="Q253" s="18"/>
      <c r="R253" s="18"/>
      <c r="S253" s="18"/>
      <c r="T253" s="18"/>
      <c r="U253" s="29"/>
      <c r="V253" s="18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4"/>
      <c r="BE253" s="20">
        <f t="shared" si="11"/>
        <v>320</v>
      </c>
      <c r="BF253" s="6"/>
    </row>
    <row r="254" spans="1:58" ht="25.5" customHeight="1" x14ac:dyDescent="0.2">
      <c r="A254" s="15"/>
      <c r="B254" s="16" t="s">
        <v>560</v>
      </c>
      <c r="C254" s="16" t="s">
        <v>561</v>
      </c>
      <c r="D254" s="17" t="s">
        <v>8</v>
      </c>
      <c r="E254" s="40"/>
      <c r="F254" s="17" t="s">
        <v>62</v>
      </c>
      <c r="G254" s="18"/>
      <c r="H254" s="18"/>
      <c r="I254" s="18">
        <v>380</v>
      </c>
      <c r="J254" s="18"/>
      <c r="K254" s="18"/>
      <c r="L254" s="18">
        <v>90</v>
      </c>
      <c r="M254" s="18"/>
      <c r="N254" s="18"/>
      <c r="O254" s="18"/>
      <c r="P254" s="18"/>
      <c r="Q254" s="18">
        <v>1135</v>
      </c>
      <c r="R254" s="18"/>
      <c r="S254" s="18"/>
      <c r="T254" s="18">
        <v>490</v>
      </c>
      <c r="U254" s="29"/>
      <c r="V254" s="18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4"/>
      <c r="BE254" s="20">
        <f t="shared" si="11"/>
        <v>2095</v>
      </c>
      <c r="BF254" s="6"/>
    </row>
    <row r="255" spans="1:58" ht="25.5" customHeight="1" x14ac:dyDescent="0.2">
      <c r="A255" s="15"/>
      <c r="B255" s="16" t="s">
        <v>562</v>
      </c>
      <c r="C255" s="16" t="s">
        <v>563</v>
      </c>
      <c r="D255" s="17" t="s">
        <v>8</v>
      </c>
      <c r="E255" s="40"/>
      <c r="F255" s="17" t="s">
        <v>62</v>
      </c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29"/>
      <c r="V255" s="18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4"/>
      <c r="BE255" s="20">
        <f t="shared" si="11"/>
        <v>0</v>
      </c>
      <c r="BF255" s="6"/>
    </row>
    <row r="256" spans="1:58" ht="25.5" customHeight="1" x14ac:dyDescent="0.2">
      <c r="A256" s="15"/>
      <c r="B256" s="16" t="s">
        <v>564</v>
      </c>
      <c r="C256" s="16" t="s">
        <v>565</v>
      </c>
      <c r="D256" s="17" t="s">
        <v>8</v>
      </c>
      <c r="E256" s="40"/>
      <c r="F256" s="17" t="s">
        <v>62</v>
      </c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>
        <v>340</v>
      </c>
      <c r="U256" s="29"/>
      <c r="V256" s="18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4"/>
      <c r="BE256" s="20">
        <f t="shared" si="11"/>
        <v>340</v>
      </c>
      <c r="BF256" s="6"/>
    </row>
    <row r="257" spans="1:58" ht="25.5" customHeight="1" x14ac:dyDescent="0.2">
      <c r="A257" s="15"/>
      <c r="B257" s="16" t="s">
        <v>566</v>
      </c>
      <c r="C257" s="16" t="s">
        <v>567</v>
      </c>
      <c r="D257" s="17" t="s">
        <v>8</v>
      </c>
      <c r="E257" s="40"/>
      <c r="F257" s="17" t="s">
        <v>62</v>
      </c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29"/>
      <c r="V257" s="18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4"/>
      <c r="BE257" s="20">
        <f t="shared" si="11"/>
        <v>0</v>
      </c>
      <c r="BF257" s="6"/>
    </row>
    <row r="258" spans="1:58" ht="25.5" customHeight="1" x14ac:dyDescent="0.2">
      <c r="A258" s="15"/>
      <c r="B258" s="16" t="s">
        <v>568</v>
      </c>
      <c r="C258" s="16" t="s">
        <v>569</v>
      </c>
      <c r="D258" s="17" t="s">
        <v>8</v>
      </c>
      <c r="E258" s="40"/>
      <c r="F258" s="17" t="s">
        <v>62</v>
      </c>
      <c r="G258" s="18"/>
      <c r="H258" s="18"/>
      <c r="I258" s="18">
        <v>25</v>
      </c>
      <c r="J258" s="18"/>
      <c r="K258" s="18"/>
      <c r="L258" s="18"/>
      <c r="M258" s="18"/>
      <c r="N258" s="18"/>
      <c r="O258" s="18"/>
      <c r="P258" s="18"/>
      <c r="Q258" s="18"/>
      <c r="R258" s="18"/>
      <c r="S258" s="18">
        <v>3</v>
      </c>
      <c r="T258" s="18"/>
      <c r="U258" s="29"/>
      <c r="V258" s="18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4"/>
      <c r="BE258" s="20">
        <f t="shared" si="11"/>
        <v>28</v>
      </c>
      <c r="BF258" s="6"/>
    </row>
    <row r="259" spans="1:58" ht="25.5" customHeight="1" x14ac:dyDescent="0.2">
      <c r="A259" s="15"/>
      <c r="B259" s="16" t="s">
        <v>570</v>
      </c>
      <c r="C259" s="16" t="s">
        <v>571</v>
      </c>
      <c r="D259" s="17" t="s">
        <v>8</v>
      </c>
      <c r="E259" s="40"/>
      <c r="F259" s="17" t="s">
        <v>62</v>
      </c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29"/>
      <c r="V259" s="18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4"/>
      <c r="BE259" s="20">
        <f t="shared" si="11"/>
        <v>0</v>
      </c>
      <c r="BF259" s="6"/>
    </row>
    <row r="260" spans="1:58" ht="25.5" customHeight="1" x14ac:dyDescent="0.2">
      <c r="A260" s="15"/>
      <c r="B260" s="16" t="s">
        <v>572</v>
      </c>
      <c r="C260" s="16" t="s">
        <v>573</v>
      </c>
      <c r="D260" s="17" t="s">
        <v>8</v>
      </c>
      <c r="E260" s="40"/>
      <c r="F260" s="17" t="s">
        <v>62</v>
      </c>
      <c r="G260" s="18">
        <v>40</v>
      </c>
      <c r="H260" s="18"/>
      <c r="I260" s="18">
        <v>145</v>
      </c>
      <c r="J260" s="18"/>
      <c r="K260" s="18">
        <v>35</v>
      </c>
      <c r="L260" s="18"/>
      <c r="M260" s="18"/>
      <c r="N260" s="18"/>
      <c r="O260" s="18"/>
      <c r="P260" s="18"/>
      <c r="Q260" s="18"/>
      <c r="R260" s="18"/>
      <c r="S260" s="18"/>
      <c r="T260" s="18"/>
      <c r="U260" s="29"/>
      <c r="V260" s="18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4"/>
      <c r="BE260" s="20">
        <f t="shared" si="11"/>
        <v>220</v>
      </c>
      <c r="BF260" s="6"/>
    </row>
    <row r="261" spans="1:58" ht="25.5" customHeight="1" x14ac:dyDescent="0.2">
      <c r="A261" s="15"/>
      <c r="B261" s="16" t="s">
        <v>574</v>
      </c>
      <c r="C261" s="16" t="s">
        <v>575</v>
      </c>
      <c r="D261" s="17" t="s">
        <v>8</v>
      </c>
      <c r="E261" s="40"/>
      <c r="F261" s="17" t="s">
        <v>62</v>
      </c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29"/>
      <c r="V261" s="18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4"/>
      <c r="BE261" s="20">
        <f t="shared" si="11"/>
        <v>0</v>
      </c>
      <c r="BF261" s="6"/>
    </row>
    <row r="262" spans="1:58" ht="25.5" customHeight="1" x14ac:dyDescent="0.2">
      <c r="A262" s="15"/>
      <c r="B262" s="16" t="s">
        <v>576</v>
      </c>
      <c r="C262" s="16" t="s">
        <v>577</v>
      </c>
      <c r="D262" s="17" t="s">
        <v>8</v>
      </c>
      <c r="E262" s="40"/>
      <c r="F262" s="17" t="s">
        <v>62</v>
      </c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29"/>
      <c r="V262" s="18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4"/>
      <c r="BE262" s="20">
        <f t="shared" si="11"/>
        <v>0</v>
      </c>
      <c r="BF262" s="6"/>
    </row>
    <row r="263" spans="1:58" ht="25.5" customHeight="1" x14ac:dyDescent="0.2">
      <c r="A263" s="15"/>
      <c r="B263" s="16" t="s">
        <v>578</v>
      </c>
      <c r="C263" s="16" t="s">
        <v>579</v>
      </c>
      <c r="D263" s="17" t="s">
        <v>8</v>
      </c>
      <c r="E263" s="40"/>
      <c r="F263" s="17" t="s">
        <v>62</v>
      </c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29"/>
      <c r="V263" s="18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4"/>
      <c r="BE263" s="20">
        <f t="shared" si="11"/>
        <v>0</v>
      </c>
      <c r="BF263" s="6"/>
    </row>
    <row r="264" spans="1:58" ht="25.5" customHeight="1" x14ac:dyDescent="0.2">
      <c r="A264" s="15"/>
      <c r="B264" s="16" t="s">
        <v>580</v>
      </c>
      <c r="C264" s="16" t="s">
        <v>581</v>
      </c>
      <c r="D264" s="17" t="s">
        <v>8</v>
      </c>
      <c r="E264" s="40"/>
      <c r="F264" s="17" t="s">
        <v>62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29"/>
      <c r="V264" s="18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4"/>
      <c r="BE264" s="20">
        <f t="shared" si="11"/>
        <v>0</v>
      </c>
      <c r="BF264" s="6"/>
    </row>
    <row r="265" spans="1:58" ht="25.5" customHeight="1" x14ac:dyDescent="0.2">
      <c r="A265" s="15"/>
      <c r="B265" s="16" t="s">
        <v>582</v>
      </c>
      <c r="C265" s="16" t="s">
        <v>583</v>
      </c>
      <c r="D265" s="17" t="s">
        <v>8</v>
      </c>
      <c r="E265" s="40"/>
      <c r="F265" s="17" t="s">
        <v>62</v>
      </c>
      <c r="G265" s="18"/>
      <c r="H265" s="18">
        <v>20</v>
      </c>
      <c r="I265" s="18"/>
      <c r="J265" s="18">
        <v>210</v>
      </c>
      <c r="K265" s="18"/>
      <c r="L265" s="18"/>
      <c r="M265" s="18"/>
      <c r="N265" s="18"/>
      <c r="O265" s="18">
        <v>60</v>
      </c>
      <c r="P265" s="18"/>
      <c r="Q265" s="18"/>
      <c r="R265" s="18"/>
      <c r="S265" s="18"/>
      <c r="T265" s="18"/>
      <c r="U265" s="29"/>
      <c r="V265" s="18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4"/>
      <c r="BE265" s="20">
        <f t="shared" si="11"/>
        <v>290</v>
      </c>
      <c r="BF265" s="6"/>
    </row>
    <row r="266" spans="1:58" ht="25.5" customHeight="1" x14ac:dyDescent="0.2">
      <c r="A266" s="15"/>
      <c r="B266" s="16" t="s">
        <v>584</v>
      </c>
      <c r="C266" s="16" t="s">
        <v>585</v>
      </c>
      <c r="D266" s="17" t="s">
        <v>8</v>
      </c>
      <c r="E266" s="40"/>
      <c r="F266" s="17" t="s">
        <v>62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29"/>
      <c r="V266" s="18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4"/>
      <c r="BE266" s="20">
        <f t="shared" si="11"/>
        <v>0</v>
      </c>
      <c r="BF266" s="6"/>
    </row>
    <row r="267" spans="1:58" ht="25.5" customHeight="1" x14ac:dyDescent="0.2">
      <c r="A267" s="15"/>
      <c r="B267" s="16" t="s">
        <v>586</v>
      </c>
      <c r="C267" s="16" t="s">
        <v>587</v>
      </c>
      <c r="D267" s="17" t="s">
        <v>8</v>
      </c>
      <c r="E267" s="40"/>
      <c r="F267" s="17" t="s">
        <v>62</v>
      </c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>
        <v>100</v>
      </c>
      <c r="R267" s="18"/>
      <c r="S267" s="18"/>
      <c r="T267" s="18"/>
      <c r="U267" s="29"/>
      <c r="V267" s="18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4"/>
      <c r="BE267" s="20">
        <f t="shared" si="11"/>
        <v>100</v>
      </c>
      <c r="BF267" s="6"/>
    </row>
    <row r="268" spans="1:58" ht="25.5" customHeight="1" x14ac:dyDescent="0.2">
      <c r="A268" s="15"/>
      <c r="B268" s="16" t="s">
        <v>588</v>
      </c>
      <c r="C268" s="16" t="s">
        <v>589</v>
      </c>
      <c r="D268" s="17" t="s">
        <v>8</v>
      </c>
      <c r="E268" s="40"/>
      <c r="F268" s="17" t="s">
        <v>62</v>
      </c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>
        <v>50</v>
      </c>
      <c r="R268" s="18"/>
      <c r="S268" s="18"/>
      <c r="T268" s="18"/>
      <c r="U268" s="29"/>
      <c r="V268" s="18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4"/>
      <c r="BE268" s="20">
        <f t="shared" si="11"/>
        <v>50</v>
      </c>
      <c r="BF268" s="6"/>
    </row>
    <row r="269" spans="1:58" ht="25.5" customHeight="1" x14ac:dyDescent="0.2">
      <c r="A269" s="15"/>
      <c r="B269" s="16" t="s">
        <v>590</v>
      </c>
      <c r="C269" s="16" t="s">
        <v>591</v>
      </c>
      <c r="D269" s="17" t="s">
        <v>8</v>
      </c>
      <c r="E269" s="40"/>
      <c r="F269" s="17" t="s">
        <v>62</v>
      </c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>
        <v>3335</v>
      </c>
      <c r="R269" s="18"/>
      <c r="S269" s="18"/>
      <c r="T269" s="18"/>
      <c r="U269" s="29"/>
      <c r="V269" s="18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4"/>
      <c r="BE269" s="20">
        <f t="shared" si="11"/>
        <v>3335</v>
      </c>
      <c r="BF269" s="6"/>
    </row>
    <row r="270" spans="1:58" ht="25.5" customHeight="1" x14ac:dyDescent="0.2">
      <c r="A270" s="15"/>
      <c r="B270" s="16" t="s">
        <v>592</v>
      </c>
      <c r="C270" s="16" t="s">
        <v>593</v>
      </c>
      <c r="D270" s="17" t="s">
        <v>8</v>
      </c>
      <c r="E270" s="40"/>
      <c r="F270" s="17" t="s">
        <v>62</v>
      </c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>
        <v>1518</v>
      </c>
      <c r="R270" s="18"/>
      <c r="S270" s="18"/>
      <c r="T270" s="18"/>
      <c r="U270" s="29"/>
      <c r="V270" s="18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4"/>
      <c r="BE270" s="20">
        <f t="shared" si="11"/>
        <v>1518</v>
      </c>
      <c r="BF270" s="6"/>
    </row>
    <row r="271" spans="1:58" ht="25.5" customHeight="1" x14ac:dyDescent="0.2">
      <c r="A271" s="15"/>
      <c r="B271" s="16" t="s">
        <v>594</v>
      </c>
      <c r="C271" s="16" t="s">
        <v>595</v>
      </c>
      <c r="D271" s="17" t="s">
        <v>8</v>
      </c>
      <c r="E271" s="40"/>
      <c r="F271" s="17" t="s">
        <v>62</v>
      </c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4"/>
      <c r="BE271" s="20">
        <f t="shared" si="11"/>
        <v>0</v>
      </c>
      <c r="BF271" s="6"/>
    </row>
    <row r="272" spans="1:58" ht="38.25" x14ac:dyDescent="0.2">
      <c r="A272" s="30">
        <v>11</v>
      </c>
      <c r="B272" s="31" t="s">
        <v>596</v>
      </c>
      <c r="C272" s="32" t="s">
        <v>597</v>
      </c>
      <c r="D272" s="10" t="s">
        <v>8</v>
      </c>
      <c r="E272" s="40"/>
      <c r="F272" s="10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2"/>
      <c r="BE272" s="13">
        <f>SUM(BE273:BE290)</f>
        <v>85091</v>
      </c>
      <c r="BF272" s="14"/>
    </row>
    <row r="273" spans="1:58" ht="25.5" customHeight="1" x14ac:dyDescent="0.2">
      <c r="A273" s="15"/>
      <c r="B273" s="16" t="s">
        <v>598</v>
      </c>
      <c r="C273" s="16" t="s">
        <v>599</v>
      </c>
      <c r="D273" s="17" t="s">
        <v>8</v>
      </c>
      <c r="E273" s="40"/>
      <c r="F273" s="17" t="s">
        <v>62</v>
      </c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3">
        <v>7065</v>
      </c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20">
        <f t="shared" si="11"/>
        <v>7065</v>
      </c>
      <c r="BF273" s="6"/>
    </row>
    <row r="274" spans="1:58" ht="25.5" customHeight="1" x14ac:dyDescent="0.2">
      <c r="A274" s="15"/>
      <c r="B274" s="16" t="s">
        <v>600</v>
      </c>
      <c r="C274" s="16" t="s">
        <v>601</v>
      </c>
      <c r="D274" s="17" t="s">
        <v>8</v>
      </c>
      <c r="E274" s="40"/>
      <c r="F274" s="17" t="s">
        <v>62</v>
      </c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3">
        <v>3920</v>
      </c>
      <c r="AA274" s="3"/>
      <c r="AB274" s="3"/>
      <c r="AC274" s="3"/>
      <c r="AD274" s="3"/>
      <c r="AE274" s="3"/>
      <c r="AF274" s="3"/>
      <c r="AG274" s="33">
        <v>1110</v>
      </c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20">
        <f t="shared" si="11"/>
        <v>5030</v>
      </c>
      <c r="BF274" s="6"/>
    </row>
    <row r="275" spans="1:58" ht="25.5" customHeight="1" x14ac:dyDescent="0.2">
      <c r="A275" s="15"/>
      <c r="B275" s="16" t="s">
        <v>602</v>
      </c>
      <c r="C275" s="16" t="s">
        <v>603</v>
      </c>
      <c r="D275" s="17" t="s">
        <v>8</v>
      </c>
      <c r="E275" s="40"/>
      <c r="F275" s="17" t="s">
        <v>62</v>
      </c>
      <c r="G275" s="3"/>
      <c r="H275" s="3"/>
      <c r="I275" s="3"/>
      <c r="J275" s="3"/>
      <c r="K275" s="3"/>
      <c r="L275" s="3"/>
      <c r="M275" s="3"/>
      <c r="N275" s="33">
        <v>1140</v>
      </c>
      <c r="O275" s="3"/>
      <c r="P275" s="3"/>
      <c r="Q275" s="3"/>
      <c r="R275" s="3"/>
      <c r="S275" s="3"/>
      <c r="T275" s="3"/>
      <c r="U275" s="3"/>
      <c r="V275" s="33">
        <v>3660</v>
      </c>
      <c r="W275" s="3"/>
      <c r="X275" s="3"/>
      <c r="Y275" s="3"/>
      <c r="Z275" s="33">
        <v>885</v>
      </c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20">
        <f t="shared" si="11"/>
        <v>5685</v>
      </c>
      <c r="BF275" s="6"/>
    </row>
    <row r="276" spans="1:58" ht="25.5" customHeight="1" x14ac:dyDescent="0.2">
      <c r="A276" s="15"/>
      <c r="B276" s="16" t="s">
        <v>604</v>
      </c>
      <c r="C276" s="16" t="s">
        <v>605</v>
      </c>
      <c r="D276" s="17" t="s">
        <v>8</v>
      </c>
      <c r="E276" s="40"/>
      <c r="F276" s="17" t="s">
        <v>62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3">
        <v>2830</v>
      </c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3">
        <v>733</v>
      </c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20">
        <f t="shared" si="11"/>
        <v>3563</v>
      </c>
      <c r="BF276" s="6"/>
    </row>
    <row r="277" spans="1:58" ht="25.5" customHeight="1" x14ac:dyDescent="0.2">
      <c r="A277" s="15"/>
      <c r="B277" s="16" t="s">
        <v>606</v>
      </c>
      <c r="C277" s="16" t="s">
        <v>607</v>
      </c>
      <c r="D277" s="17" t="s">
        <v>8</v>
      </c>
      <c r="E277" s="40"/>
      <c r="F277" s="17" t="s">
        <v>62</v>
      </c>
      <c r="G277" s="33">
        <v>5200</v>
      </c>
      <c r="H277" s="3"/>
      <c r="I277" s="3"/>
      <c r="J277" s="3"/>
      <c r="K277" s="3"/>
      <c r="L277" s="33">
        <v>1575</v>
      </c>
      <c r="M277" s="3"/>
      <c r="N277" s="3"/>
      <c r="O277" s="3"/>
      <c r="P277" s="33">
        <v>5565</v>
      </c>
      <c r="Q277" s="3"/>
      <c r="R277" s="3"/>
      <c r="S277" s="3"/>
      <c r="T277" s="3"/>
      <c r="U277" s="3"/>
      <c r="V277" s="3"/>
      <c r="W277" s="3"/>
      <c r="X277" s="3"/>
      <c r="Y277" s="3"/>
      <c r="Z277" s="34">
        <v>1005</v>
      </c>
      <c r="AA277" s="3"/>
      <c r="AB277" s="3"/>
      <c r="AC277" s="3"/>
      <c r="AD277" s="3"/>
      <c r="AE277" s="3"/>
      <c r="AF277" s="3"/>
      <c r="AG277" s="3"/>
      <c r="AH277" s="33">
        <v>1625</v>
      </c>
      <c r="AI277" s="33"/>
      <c r="AJ277" s="3"/>
      <c r="AK277" s="3"/>
      <c r="AL277" s="3"/>
      <c r="AM277" s="33">
        <v>120</v>
      </c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3">
        <v>1480</v>
      </c>
      <c r="BA277" s="3"/>
      <c r="BB277" s="3"/>
      <c r="BC277" s="33">
        <v>1420</v>
      </c>
      <c r="BD277" s="33">
        <v>398</v>
      </c>
      <c r="BE277" s="20">
        <f t="shared" si="11"/>
        <v>18388</v>
      </c>
      <c r="BF277" s="6"/>
    </row>
    <row r="278" spans="1:58" ht="25.5" customHeight="1" x14ac:dyDescent="0.2">
      <c r="A278" s="15"/>
      <c r="B278" s="16" t="s">
        <v>608</v>
      </c>
      <c r="C278" s="16" t="s">
        <v>609</v>
      </c>
      <c r="D278" s="17" t="s">
        <v>8</v>
      </c>
      <c r="E278" s="40"/>
      <c r="F278" s="17" t="s">
        <v>62</v>
      </c>
      <c r="G278" s="3"/>
      <c r="H278" s="3"/>
      <c r="I278" s="3"/>
      <c r="J278" s="3"/>
      <c r="K278" s="3"/>
      <c r="L278" s="3"/>
      <c r="M278" s="3"/>
      <c r="N278" s="34">
        <v>115</v>
      </c>
      <c r="O278" s="3"/>
      <c r="P278" s="3"/>
      <c r="Q278" s="3"/>
      <c r="R278" s="3"/>
      <c r="S278" s="3"/>
      <c r="T278" s="3"/>
      <c r="U278" s="3"/>
      <c r="V278" s="33">
        <v>2035</v>
      </c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20">
        <f t="shared" si="11"/>
        <v>2150</v>
      </c>
      <c r="BF278" s="6"/>
    </row>
    <row r="279" spans="1:58" ht="25.5" customHeight="1" x14ac:dyDescent="0.2">
      <c r="A279" s="15"/>
      <c r="B279" s="16" t="s">
        <v>231</v>
      </c>
      <c r="C279" s="16" t="s">
        <v>610</v>
      </c>
      <c r="D279" s="17" t="s">
        <v>8</v>
      </c>
      <c r="E279" s="40"/>
      <c r="F279" s="17" t="s">
        <v>62</v>
      </c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3">
        <v>630</v>
      </c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3">
        <v>2640</v>
      </c>
      <c r="AZ279" s="3"/>
      <c r="BA279" s="3"/>
      <c r="BB279" s="3"/>
      <c r="BC279" s="3"/>
      <c r="BD279" s="3"/>
      <c r="BE279" s="20">
        <f t="shared" si="11"/>
        <v>3270</v>
      </c>
      <c r="BF279" s="6"/>
    </row>
    <row r="280" spans="1:58" ht="25.5" customHeight="1" x14ac:dyDescent="0.2">
      <c r="A280" s="15"/>
      <c r="B280" s="16" t="s">
        <v>611</v>
      </c>
      <c r="C280" s="16" t="s">
        <v>612</v>
      </c>
      <c r="D280" s="17" t="s">
        <v>8</v>
      </c>
      <c r="E280" s="40"/>
      <c r="F280" s="17" t="s">
        <v>62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3">
        <v>3156</v>
      </c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20">
        <f t="shared" si="11"/>
        <v>3156</v>
      </c>
      <c r="BF280" s="6"/>
    </row>
    <row r="281" spans="1:58" ht="25.5" customHeight="1" x14ac:dyDescent="0.2">
      <c r="A281" s="15"/>
      <c r="B281" s="16" t="s">
        <v>613</v>
      </c>
      <c r="C281" s="16" t="s">
        <v>614</v>
      </c>
      <c r="D281" s="17" t="s">
        <v>8</v>
      </c>
      <c r="E281" s="40"/>
      <c r="F281" s="17" t="s">
        <v>62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3">
        <v>2172</v>
      </c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3">
        <v>75</v>
      </c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20">
        <f t="shared" si="11"/>
        <v>2247</v>
      </c>
      <c r="BF281" s="6"/>
    </row>
    <row r="282" spans="1:58" ht="25.5" customHeight="1" x14ac:dyDescent="0.2">
      <c r="A282" s="15"/>
      <c r="B282" s="16" t="s">
        <v>615</v>
      </c>
      <c r="C282" s="16" t="s">
        <v>616</v>
      </c>
      <c r="D282" s="17" t="s">
        <v>8</v>
      </c>
      <c r="E282" s="40"/>
      <c r="F282" s="17" t="s">
        <v>62</v>
      </c>
      <c r="G282" s="33">
        <v>3670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3">
        <v>90</v>
      </c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20">
        <f t="shared" si="11"/>
        <v>3760</v>
      </c>
      <c r="BF282" s="6"/>
    </row>
    <row r="283" spans="1:58" ht="25.5" customHeight="1" x14ac:dyDescent="0.2">
      <c r="A283" s="15"/>
      <c r="B283" s="16" t="s">
        <v>617</v>
      </c>
      <c r="C283" s="16" t="s">
        <v>618</v>
      </c>
      <c r="D283" s="17" t="s">
        <v>8</v>
      </c>
      <c r="E283" s="40"/>
      <c r="F283" s="17" t="s">
        <v>62</v>
      </c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3">
        <v>3360</v>
      </c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20">
        <f t="shared" si="11"/>
        <v>3360</v>
      </c>
      <c r="BF283" s="6"/>
    </row>
    <row r="284" spans="1:58" ht="25.5" customHeight="1" x14ac:dyDescent="0.2">
      <c r="A284" s="15"/>
      <c r="B284" s="16" t="s">
        <v>619</v>
      </c>
      <c r="C284" s="16" t="s">
        <v>620</v>
      </c>
      <c r="D284" s="17" t="s">
        <v>8</v>
      </c>
      <c r="E284" s="40"/>
      <c r="F284" s="17" t="s">
        <v>62</v>
      </c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3">
        <v>500</v>
      </c>
      <c r="W284" s="3"/>
      <c r="X284" s="3"/>
      <c r="Y284" s="3"/>
      <c r="Z284" s="33">
        <v>1770</v>
      </c>
      <c r="AA284" s="3"/>
      <c r="AB284" s="3"/>
      <c r="AC284" s="3"/>
      <c r="AD284" s="3"/>
      <c r="AE284" s="3"/>
      <c r="AF284" s="3"/>
      <c r="AG284" s="3"/>
      <c r="AH284" s="33">
        <v>250</v>
      </c>
      <c r="AI284" s="3"/>
      <c r="AJ284" s="3"/>
      <c r="AK284" s="3"/>
      <c r="AL284" s="3"/>
      <c r="AM284" s="3"/>
      <c r="AN284" s="33">
        <v>460</v>
      </c>
      <c r="AO284" s="3"/>
      <c r="AP284" s="3"/>
      <c r="AQ284" s="3"/>
      <c r="AR284" s="3"/>
      <c r="AS284" s="3"/>
      <c r="AT284" s="33">
        <v>200</v>
      </c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20">
        <f t="shared" si="11"/>
        <v>3180</v>
      </c>
      <c r="BF284" s="6"/>
    </row>
    <row r="285" spans="1:58" ht="25.5" customHeight="1" x14ac:dyDescent="0.2">
      <c r="A285" s="15"/>
      <c r="B285" s="16" t="s">
        <v>621</v>
      </c>
      <c r="C285" s="16" t="s">
        <v>622</v>
      </c>
      <c r="D285" s="17" t="s">
        <v>8</v>
      </c>
      <c r="E285" s="40"/>
      <c r="F285" s="17" t="s">
        <v>62</v>
      </c>
      <c r="G285" s="33">
        <v>1280</v>
      </c>
      <c r="H285" s="33">
        <v>560</v>
      </c>
      <c r="I285" s="3"/>
      <c r="J285" s="3"/>
      <c r="K285" s="3"/>
      <c r="L285" s="3"/>
      <c r="M285" s="33">
        <v>880</v>
      </c>
      <c r="N285" s="3"/>
      <c r="O285" s="3"/>
      <c r="P285" s="3"/>
      <c r="Q285" s="33">
        <v>2444</v>
      </c>
      <c r="R285" s="3"/>
      <c r="S285" s="3"/>
      <c r="T285" s="33">
        <v>1000</v>
      </c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3">
        <v>630</v>
      </c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3">
        <v>280</v>
      </c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20">
        <f t="shared" si="11"/>
        <v>7074</v>
      </c>
      <c r="BF285" s="6"/>
    </row>
    <row r="286" spans="1:58" ht="25.5" customHeight="1" x14ac:dyDescent="0.2">
      <c r="A286" s="15"/>
      <c r="B286" s="16" t="s">
        <v>623</v>
      </c>
      <c r="C286" s="16" t="s">
        <v>624</v>
      </c>
      <c r="D286" s="17" t="s">
        <v>8</v>
      </c>
      <c r="E286" s="40"/>
      <c r="F286" s="17" t="s">
        <v>62</v>
      </c>
      <c r="G286" s="3"/>
      <c r="H286" s="3"/>
      <c r="I286" s="3"/>
      <c r="J286" s="3"/>
      <c r="K286" s="3"/>
      <c r="L286" s="3"/>
      <c r="M286" s="3"/>
      <c r="N286" s="33">
        <v>260</v>
      </c>
      <c r="O286" s="3"/>
      <c r="P286" s="3"/>
      <c r="Q286" s="3"/>
      <c r="R286" s="3"/>
      <c r="S286" s="3"/>
      <c r="T286" s="33">
        <v>160</v>
      </c>
      <c r="U286" s="3"/>
      <c r="V286" s="33">
        <v>2540</v>
      </c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3">
        <v>160</v>
      </c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3">
        <v>340</v>
      </c>
      <c r="BA286" s="3"/>
      <c r="BB286" s="3"/>
      <c r="BC286" s="3"/>
      <c r="BD286" s="3"/>
      <c r="BE286" s="20">
        <f t="shared" si="11"/>
        <v>3460</v>
      </c>
      <c r="BF286" s="6"/>
    </row>
    <row r="287" spans="1:58" ht="25.5" customHeight="1" x14ac:dyDescent="0.2">
      <c r="A287" s="15"/>
      <c r="B287" s="16" t="s">
        <v>625</v>
      </c>
      <c r="C287" s="16" t="s">
        <v>626</v>
      </c>
      <c r="D287" s="17" t="s">
        <v>8</v>
      </c>
      <c r="E287" s="40"/>
      <c r="F287" s="17" t="s">
        <v>62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3">
        <v>1200</v>
      </c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3">
        <v>1360</v>
      </c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20">
        <f t="shared" si="11"/>
        <v>2560</v>
      </c>
      <c r="BF287" s="6"/>
    </row>
    <row r="288" spans="1:58" ht="25.5" customHeight="1" x14ac:dyDescent="0.2">
      <c r="A288" s="15"/>
      <c r="B288" s="16" t="s">
        <v>627</v>
      </c>
      <c r="C288" s="16" t="s">
        <v>628</v>
      </c>
      <c r="D288" s="17" t="s">
        <v>8</v>
      </c>
      <c r="E288" s="40"/>
      <c r="F288" s="17" t="s">
        <v>62</v>
      </c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3">
        <v>5653</v>
      </c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3">
        <v>780</v>
      </c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20">
        <f t="shared" si="11"/>
        <v>6433</v>
      </c>
      <c r="BF288" s="6"/>
    </row>
    <row r="289" spans="1:58" ht="25.5" customHeight="1" x14ac:dyDescent="0.2">
      <c r="A289" s="15"/>
      <c r="B289" s="16" t="s">
        <v>629</v>
      </c>
      <c r="C289" s="16" t="s">
        <v>630</v>
      </c>
      <c r="D289" s="17" t="s">
        <v>8</v>
      </c>
      <c r="E289" s="40"/>
      <c r="F289" s="17" t="s">
        <v>62</v>
      </c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3">
        <v>60</v>
      </c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20">
        <f t="shared" si="11"/>
        <v>60</v>
      </c>
      <c r="BF289" s="6"/>
    </row>
    <row r="290" spans="1:58" ht="25.5" customHeight="1" x14ac:dyDescent="0.2">
      <c r="A290" s="15"/>
      <c r="B290" s="16" t="s">
        <v>631</v>
      </c>
      <c r="C290" s="16" t="s">
        <v>632</v>
      </c>
      <c r="D290" s="17" t="s">
        <v>8</v>
      </c>
      <c r="E290" s="41"/>
      <c r="F290" s="17" t="s">
        <v>62</v>
      </c>
      <c r="G290" s="33">
        <v>3680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3">
        <v>90</v>
      </c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3">
        <v>880</v>
      </c>
      <c r="AQ290" s="3"/>
      <c r="AR290" s="3"/>
      <c r="AS290" s="3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20">
        <f t="shared" si="11"/>
        <v>4650</v>
      </c>
      <c r="BF290" s="6"/>
    </row>
    <row r="291" spans="1:58" ht="15" x14ac:dyDescent="0.2">
      <c r="F291" s="17" t="s">
        <v>633</v>
      </c>
      <c r="BE291" s="37">
        <f>BE2+BE25+BE53+BE87+BE115+BE146+BE165+BE190+BE217+BE235+BE272</f>
        <v>1061031.4350000001</v>
      </c>
    </row>
  </sheetData>
  <autoFilter ref="A1:E290"/>
  <mergeCells count="1">
    <mergeCell ref="E2:E29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 с адресом поставки в РЭС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Москот Сергей Николаевич</cp:lastModifiedBy>
  <dcterms:created xsi:type="dcterms:W3CDTF">2016-03-01T09:35:33Z</dcterms:created>
  <dcterms:modified xsi:type="dcterms:W3CDTF">2016-03-04T13:22:23Z</dcterms:modified>
</cp:coreProperties>
</file>